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Bereiche\Vergaben_Einkauf\011_Standortuebergreifende_Vergaben\2026\E31_md_Malerarbeiten_RO-LO_2027-2030\Unterlagen Fachbereich\"/>
    </mc:Choice>
  </mc:AlternateContent>
  <xr:revisionPtr revIDLastSave="0" documentId="13_ncr:1_{A4895F95-0916-47D7-B206-5EEB16300EEB}" xr6:coauthVersionLast="47" xr6:coauthVersionMax="47" xr10:uidLastSave="{00000000-0000-0000-0000-000000000000}"/>
  <bookViews>
    <workbookView xWindow="-120" yWindow="-120" windowWidth="29040" windowHeight="15720" xr2:uid="{C5910C10-0FDD-4DE8-95F7-1735A2348CBA}"/>
  </bookViews>
  <sheets>
    <sheet name="Los1_Lokstedt" sheetId="1" r:id="rId1"/>
  </sheets>
  <definedNames>
    <definedName name="_xlnm._FilterDatabase" localSheetId="0" hidden="1">Los1_Lokstedt!$A$1:$F$615</definedName>
    <definedName name="_Hlk111561862" localSheetId="0">Los1_Lokstedt!#REF!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526" i="1" l="1"/>
  <c r="A526" i="1"/>
  <c r="A525" i="1"/>
  <c r="C525" i="1"/>
  <c r="A524" i="1"/>
  <c r="C524" i="1"/>
  <c r="A523" i="1"/>
  <c r="C523" i="1"/>
  <c r="A522" i="1"/>
  <c r="C522" i="1"/>
  <c r="F517" i="1"/>
  <c r="F515" i="1"/>
  <c r="F513" i="1"/>
  <c r="F511" i="1"/>
  <c r="F509" i="1"/>
  <c r="F507" i="1"/>
  <c r="F505" i="1"/>
  <c r="F503" i="1"/>
  <c r="F501" i="1"/>
  <c r="F499" i="1"/>
  <c r="F494" i="1"/>
  <c r="F407" i="1"/>
  <c r="F413" i="1"/>
  <c r="F468" i="1"/>
  <c r="F466" i="1"/>
  <c r="F464" i="1"/>
  <c r="F462" i="1"/>
  <c r="F460" i="1"/>
  <c r="F451" i="1"/>
  <c r="F448" i="1"/>
  <c r="F443" i="1"/>
  <c r="F439" i="1"/>
  <c r="F435" i="1"/>
  <c r="F432" i="1"/>
  <c r="F427" i="1"/>
  <c r="F417" i="1"/>
  <c r="F410" i="1"/>
  <c r="F404" i="1"/>
  <c r="F400" i="1"/>
  <c r="F394" i="1"/>
  <c r="F384" i="1"/>
  <c r="F380" i="1"/>
  <c r="F378" i="1"/>
  <c r="F370" i="1"/>
  <c r="F364" i="1"/>
  <c r="F361" i="1"/>
  <c r="F358" i="1"/>
  <c r="F355" i="1"/>
  <c r="F347" i="1"/>
  <c r="F344" i="1"/>
  <c r="F336" i="1"/>
  <c r="F333" i="1"/>
  <c r="F329" i="1"/>
  <c r="F322" i="1"/>
  <c r="F310" i="1"/>
  <c r="F288" i="1"/>
  <c r="F277" i="1"/>
  <c r="F267" i="1"/>
  <c r="F264" i="1"/>
  <c r="F260" i="1"/>
  <c r="F257" i="1"/>
  <c r="F249" i="1"/>
  <c r="F233" i="1"/>
  <c r="F227" i="1"/>
  <c r="F219" i="1"/>
  <c r="F212" i="1"/>
  <c r="F171" i="1"/>
  <c r="F197" i="1"/>
  <c r="F187" i="1"/>
  <c r="F167" i="1"/>
  <c r="F164" i="1"/>
  <c r="F157" i="1"/>
  <c r="F151" i="1"/>
  <c r="F144" i="1"/>
  <c r="F135" i="1"/>
  <c r="F130" i="1"/>
  <c r="F118" i="1"/>
  <c r="F114" i="1"/>
  <c r="F108" i="1"/>
  <c r="F103" i="1"/>
  <c r="F97" i="1"/>
  <c r="F93" i="1"/>
  <c r="F89" i="1"/>
  <c r="F84" i="1"/>
  <c r="F79" i="1"/>
  <c r="F73" i="1"/>
  <c r="F64" i="1"/>
  <c r="F56" i="1"/>
  <c r="F53" i="1"/>
  <c r="F47" i="1"/>
  <c r="F41" i="1"/>
  <c r="F36" i="1"/>
  <c r="F33" i="1"/>
  <c r="F30" i="1"/>
  <c r="F25" i="1"/>
  <c r="F19" i="1"/>
  <c r="F454" i="1" l="1"/>
  <c r="F525" i="1" s="1"/>
  <c r="F421" i="1"/>
  <c r="F524" i="1" s="1"/>
  <c r="F519" i="1"/>
  <c r="F526" i="1" s="1"/>
  <c r="F304" i="1"/>
  <c r="F523" i="1" s="1"/>
  <c r="F206" i="1"/>
  <c r="F522" i="1" s="1"/>
  <c r="F528" i="1" l="1"/>
</calcChain>
</file>

<file path=xl/sharedStrings.xml><?xml version="1.0" encoding="utf-8"?>
<sst xmlns="http://schemas.openxmlformats.org/spreadsheetml/2006/main" count="545" uniqueCount="394">
  <si>
    <t>Los 1 Standort Lokstedt</t>
  </si>
  <si>
    <t>Gegenstand</t>
  </si>
  <si>
    <t>Einzel</t>
  </si>
  <si>
    <t>Gesamt</t>
  </si>
  <si>
    <t xml:space="preserve">Sämtliche im LV angegebenen Produkte sind so bereits </t>
  </si>
  <si>
    <t>eingesetzt worden. Es dürfen alternative Produkte zur</t>
  </si>
  <si>
    <t>Anwendung kommen, deren Gleichwertigkeit nachzuweisen</t>
  </si>
  <si>
    <t>ist und deren Verträglichkeit mit den vorhandenen</t>
  </si>
  <si>
    <t>Anstrichsystemen.</t>
  </si>
  <si>
    <t>das Jahr in Einzelflächen von ca.30 bis 50 m².</t>
  </si>
  <si>
    <t>Das eventuell notwendige Abdecken / -kleben von</t>
  </si>
  <si>
    <t>Fußböden, Möbeln und Geräten ist in die Einheitspreise</t>
  </si>
  <si>
    <t>einzurechnen.</t>
  </si>
  <si>
    <t>kleinere Stoßstellen glätten ein Anstrich mit BX</t>
  </si>
  <si>
    <t>Perlweiß Trend 52 bis 10 % Wasser verdünnt,</t>
  </si>
  <si>
    <t>waschbeständig, weiß und Farbtonstufen 5-10</t>
  </si>
  <si>
    <t>nach dem Alpinacolor Fächer</t>
  </si>
  <si>
    <t>gesamte Flächen 1malig mit einer kunststoff-</t>
  </si>
  <si>
    <t xml:space="preserve">spachteln und schleifen </t>
  </si>
  <si>
    <t>tapezieren und wie Pos. 1 streichen</t>
  </si>
  <si>
    <t>Mit einem geeigneten Reinigungsmittel abwaschen</t>
  </si>
  <si>
    <t>Mit Seifenlauge abwaschen, mit Haftgrund streichen</t>
  </si>
  <si>
    <t>und mit BX Seidenmatt 880 rollen. Die enge Lochung</t>
  </si>
  <si>
    <t xml:space="preserve">der Paneele darf nicht zugerollt werden. </t>
  </si>
  <si>
    <t>ohne Raufaser beklebt</t>
  </si>
  <si>
    <t>Stoßstellen und Unebenheiten glätten, 1 Anstrich mit</t>
  </si>
  <si>
    <t>BX Schneeweiß 975, waschbeständig. Weiß und hellge-</t>
  </si>
  <si>
    <t>tönt entsprechend Preisgruppen 1 und 2</t>
  </si>
  <si>
    <t>Raufaser beklebt oder mit Isoputz vorbehandelt</t>
  </si>
  <si>
    <t>Stoßstellen und Unebenheiten glätten und mit BX Latex-</t>
  </si>
  <si>
    <t>farbe 992 matt, ansatzfrei 1 malig scheuerbeständig</t>
  </si>
  <si>
    <t>Streichen. Weiß und Farbtöne entspr. Preisgruppe 1 bis 3</t>
  </si>
  <si>
    <t>Abrechnung der Anstriche unter Pos. 9 und 11</t>
  </si>
  <si>
    <t>reinigen, losen abblätternden Anstrich in Teilbereichen</t>
  </si>
  <si>
    <t>entfernen, Salpeterausblühungen abbürsten und</t>
  </si>
  <si>
    <t>fluatieren, Wasserflecken und Wasserränder mit einer</t>
  </si>
  <si>
    <t>Spezialisolierfarbe isolieren, Beschädigungen beispachteln</t>
  </si>
  <si>
    <t>und  gesamte Flächen mit Brillux Innen-Silikatfarbe</t>
  </si>
  <si>
    <t>LF 1806 deckend streichen.</t>
  </si>
  <si>
    <t>kleinere Stoßstellen ausbessern, ganzflächig mit</t>
  </si>
  <si>
    <t>BX Tiefengrund 545 grundieren, mit BX Gewebe-</t>
  </si>
  <si>
    <t>kleber 378 satt einstreichen, Glasgewebe 2300</t>
  </si>
  <si>
    <t>einlegen. Nach Trocknung des Gewebeklebers</t>
  </si>
  <si>
    <t>BX 2300 Stopgrund im Rollverfahren auftragen</t>
  </si>
  <si>
    <t>Zulage für Gewebe 2119</t>
  </si>
  <si>
    <t>Glasgewebe und vorh. Latexanstrich</t>
  </si>
  <si>
    <t>evtl. kleine Fehlstellen nachkleben und 1 malig</t>
  </si>
  <si>
    <t>mit BX Latexfarbe 992 im Rollverfahren auf-</t>
  </si>
  <si>
    <t>tragen, scheuerbeständig, Pastelltöne</t>
  </si>
  <si>
    <t>Untergrund Beton oder gerapptes Mauerwerk in</t>
  </si>
  <si>
    <t>Kellern und KFZ-Hallen, 1 Anstrich entspr.Pos.1</t>
  </si>
  <si>
    <t>Mega Record</t>
  </si>
  <si>
    <t>lichen Anstrich versehen</t>
  </si>
  <si>
    <t>für die Positionen 1, 3, 6, 7 und 12</t>
  </si>
  <si>
    <t>14.      Wand und Deckenflächen</t>
  </si>
  <si>
    <t>zur Festigung des Untergrunds ganzflächig mit</t>
  </si>
  <si>
    <t xml:space="preserve">BX Grundierkonzentrat 938 </t>
  </si>
  <si>
    <t>Wand und Deckenflächen</t>
  </si>
  <si>
    <t>auch in kleinen Flächen mit Kellergrund oder BX</t>
  </si>
  <si>
    <t>Isolierfarbe 115 isolieren</t>
  </si>
  <si>
    <t>Öldichte Beschichtung</t>
  </si>
  <si>
    <t>als Neuanstrich</t>
  </si>
  <si>
    <t>verdünnt</t>
  </si>
  <si>
    <t>2 x Ölwannenbeschichtung 901 unverdünnt,</t>
  </si>
  <si>
    <t>Mindestauftragsmenge 950 g/m² bei 3 Anstrichen</t>
  </si>
  <si>
    <t>Beschichtung auf Zementestrich und Beton</t>
  </si>
  <si>
    <t>Und als Renovierung bei Ölwannen; 1 x BX</t>
  </si>
  <si>
    <t>Ölwannenbeschichtung 901, ca. 20% nitroverdünnt</t>
  </si>
  <si>
    <t>1 x BX Ölwannenbeschichtung 901 unverdünnt</t>
  </si>
  <si>
    <t>Kleinere Stoßstellen mit DISBON - Spachtelputz 300</t>
  </si>
  <si>
    <t>glätten, ausgebesserte Stellen mit DISBON – Siegel-</t>
  </si>
  <si>
    <t>grund 482 grundieren, ganzflächige Beschichtung</t>
  </si>
  <si>
    <t>1 malig DISBON – Schutzanstrich 441 porenfrei</t>
  </si>
  <si>
    <t>Schutzanstrich wie Pos. 18</t>
  </si>
  <si>
    <t xml:space="preserve">Jedoch Beschichtung 2 malig DISBON – </t>
  </si>
  <si>
    <t>Schutzanstrich 441</t>
  </si>
  <si>
    <t>(Putz, Beton)</t>
  </si>
  <si>
    <t>reinigen, lose Teile entfernen, alte und gerissene</t>
  </si>
  <si>
    <t>Anstrichteile weitgehend entfernen, mit BX Festo-</t>
  </si>
  <si>
    <t>durgrund 949 bzw. Lacryl Tiefgrund LF 595</t>
  </si>
  <si>
    <t>satt tränkend grundieren. Kleine Schadstellen</t>
  </si>
  <si>
    <t xml:space="preserve">und Unebenheiten mit BX Fassadenspachtel 980 </t>
  </si>
  <si>
    <t>glätten. Voranstrich mit BX Acryl Fassadenfarbe 100</t>
  </si>
  <si>
    <t>bis max. 10% wasserverdünnt, Schlussanstrich</t>
  </si>
  <si>
    <t xml:space="preserve">mit BX Acryl Fassadenfarbe 100 deckend </t>
  </si>
  <si>
    <t>wetterbeständig streichen</t>
  </si>
  <si>
    <t>wie Pos. 20 jedoch Voranstrich und Schluss anstrich</t>
  </si>
  <si>
    <t>riss überbrückendes System BX Topelastik 380,</t>
  </si>
  <si>
    <t>weiß und Pastelltöne</t>
  </si>
  <si>
    <t>aus Sicht- u. Waschbeton, Verblendmauerwerk und Estrich</t>
  </si>
  <si>
    <t>unter Verwendung von Hochdruckreinigungsgeräten</t>
  </si>
  <si>
    <t xml:space="preserve">säubern. Rostflecken bei Waschbetonflächen sind gut </t>
  </si>
  <si>
    <t xml:space="preserve">anzufeuchten und durch Einstreichen und Bürsten mit </t>
  </si>
  <si>
    <t xml:space="preserve">10%iger Orthophosphorsäure zu entfernen, diese Stellen </t>
  </si>
  <si>
    <t xml:space="preserve">sind mit sehr viel Wasser nachzuspülen, </t>
  </si>
  <si>
    <t>Mindestfläche 100 m²</t>
  </si>
  <si>
    <t>mit SIKAGARD 700 S Durchfeuchtungsschutz</t>
  </si>
  <si>
    <t>durch 2 maligen Auftragen nass in nass satt imprägnieren,</t>
  </si>
  <si>
    <t xml:space="preserve">Mindestverbrauch 0,2 kg/m² je Arbeitsgang, also </t>
  </si>
  <si>
    <t>insgesamt mind. 400 ml/m², angrenzende Bauteile sind</t>
  </si>
  <si>
    <t>gegen Verunreinigung mit Siloxan zu schützen</t>
  </si>
  <si>
    <t xml:space="preserve"> </t>
  </si>
  <si>
    <t>reparierter und sanierter Betonflächen</t>
  </si>
  <si>
    <t>mit SIKAGARD 700 S Durchfeuchtungsschutz,</t>
  </si>
  <si>
    <t>Mindestverbrauch 0,25 kg/m² in einem Arbeitsgang,</t>
  </si>
  <si>
    <t>sonst wie vor</t>
  </si>
  <si>
    <t>Betonflächen mit SIKAGARD 550 W Elastik</t>
  </si>
  <si>
    <t>Grundierung mit 0,25 kg/m² SIKAGARD 551 S</t>
  </si>
  <si>
    <t>Elastik Primer, 2 Arbeitsgänge mit je 0,6 – 0,8 kg/m²</t>
  </si>
  <si>
    <t>SIKAGARD 550 W Elastik, Farbton nach Angabe</t>
  </si>
  <si>
    <t>Mit SIKAGARD 550 W Elastik</t>
  </si>
  <si>
    <t xml:space="preserve">auf die Beschichtung der Pos. 25, 1 Arbeitsgang </t>
  </si>
  <si>
    <t>in Farben der Preisgruppe 1, Verbrauch 0,2 kg/m²</t>
  </si>
  <si>
    <t>Betonflächen im Außenbereich</t>
  </si>
  <si>
    <t>Vorbereitung des Untergrundes nach Pos. 25 bzw.</t>
  </si>
  <si>
    <t>bauseitig</t>
  </si>
  <si>
    <t>Grundierung mit SIKAFLOOR 156 mit 0,3 kg/m²</t>
  </si>
  <si>
    <t>Beschichtung mit SIKAFLOOR 264  bei 1,5 – 3,0 mm</t>
  </si>
  <si>
    <t xml:space="preserve">Mischungsverhältnis 1 Gew.-Teil Sikafloor 264 und </t>
  </si>
  <si>
    <t>O,7 Gew.-Teile Quarzsand F34 ( 0,1 – 0,3mm )</t>
  </si>
  <si>
    <t>Kopfversiegelung mit Sikafloor 264, 0,7kg/m²</t>
  </si>
  <si>
    <t xml:space="preserve">für Arbeiten an Betonbauteilen, die ausschl. aus </t>
  </si>
  <si>
    <t xml:space="preserve">Säulen, Stützen, Lisenen und Balken bestehen, </t>
  </si>
  <si>
    <t>auf die Einheitspreise der Pos. 25 – 30 wird eine</t>
  </si>
  <si>
    <t>Zulage berechnet von jeweils</t>
  </si>
  <si>
    <t>(Weserwaben)</t>
  </si>
  <si>
    <t>Fensterfeldgröße 3,50 x 4,00 m mit einer</t>
  </si>
  <si>
    <t>Sprosseneinteilung (Wabengröße) von 50 x 50 cm.</t>
  </si>
  <si>
    <t>Sprossenbreite 70 mm, Sprossentiefe 60 mm</t>
  </si>
  <si>
    <t>SIKAGARD 680 S</t>
  </si>
  <si>
    <t>Vorh. Altanstrich durch 2 maliges Abbeizen</t>
  </si>
  <si>
    <t xml:space="preserve">Restlos entfernen </t>
  </si>
  <si>
    <t>Verbrauch: 2 kg/m²</t>
  </si>
  <si>
    <t>Fabrikat: BX Abbeizer 155 oder gleichwertig,</t>
  </si>
  <si>
    <t>einschließlich der notwendigen Abdeckungen</t>
  </si>
  <si>
    <t>und Schutzmaßnahmen sowie Abfuhr des</t>
  </si>
  <si>
    <t>Abbeizschlammes</t>
  </si>
  <si>
    <t>Holzanstriche (Fenster, Türen etc.)</t>
  </si>
  <si>
    <t>Holz-Fenster, außen</t>
  </si>
  <si>
    <t>Lackierung gut säubern und abschleifen, rohe</t>
  </si>
  <si>
    <t>Holzstellen grundieren mit BX IMPREDUR Grund 835,</t>
  </si>
  <si>
    <t>beispachteln mit BX-2-K. Epoxid -Reparaturfüller 599,</t>
  </si>
  <si>
    <t>gesamtes Fensterholz vorstreichen mit BX IMPREDUR</t>
  </si>
  <si>
    <t>Fensterlack 860</t>
  </si>
  <si>
    <t>Holz-Fenster, innen</t>
  </si>
  <si>
    <t>Anschleifen, lose Altanstriche entfernen.</t>
  </si>
  <si>
    <t>Grundanstrich der rohen Holzstellen mit BX IMPREDUR</t>
  </si>
  <si>
    <t>Grund 835. Beispachteln mit BX Fleckspachtel 518,</t>
  </si>
  <si>
    <t>fehlende Versiegelung ergänzen.</t>
  </si>
  <si>
    <t>Gesamtes Fenster Lackieren mit BX IMPREDUR</t>
  </si>
  <si>
    <t>Fensterlack 860 oder BX Venti - Lack 822 seidenglänzend.</t>
  </si>
  <si>
    <t>Ausführung wie Pos. 33 jedoch mit einem ganzflächigen</t>
  </si>
  <si>
    <t xml:space="preserve">zusätzlichen Zwischenanstrich mit BX IMPREDUR </t>
  </si>
  <si>
    <t xml:space="preserve">Fensterlack 860 oder BX Venti - Lack 822 seidenglänzend, als </t>
  </si>
  <si>
    <t>Zulage zur Pos. 33</t>
  </si>
  <si>
    <t>Türen mit / ohne Glasausschnitt, Glastrennwände,</t>
  </si>
  <si>
    <t>Türbekleidung, Trennwände, Geländerbrüstungen</t>
  </si>
  <si>
    <t>Einbauschränke usw.</t>
  </si>
  <si>
    <t>reinigen, ganzflächig schleifen, versiegeln und beispachteln</t>
  </si>
  <si>
    <t>von schadhaften Stellen mit BX Lackspachtel 518</t>
  </si>
  <si>
    <t>1 Anstrich mit BX IMPREDUR Grund 835</t>
  </si>
  <si>
    <t>1 Schlussanstrich mit BX IMPREDUR Fensterlack 860</t>
  </si>
  <si>
    <t>oder BX Venti – Lack 822 seidenglänzend</t>
  </si>
  <si>
    <t>Ausführung wie vor, jedoch zweimalig mit</t>
  </si>
  <si>
    <t xml:space="preserve">Seidenmattlack 2088 oder gleichwertig </t>
  </si>
  <si>
    <t>lackieren, wasserbasierter, geruchsarmer</t>
  </si>
  <si>
    <t>Türen etc. wie vor,  jedoch natur lasiert,</t>
  </si>
  <si>
    <t xml:space="preserve">reinigen, ganzflächig schleifen, auskitten von Rissen </t>
  </si>
  <si>
    <t>im Holzton</t>
  </si>
  <si>
    <t>1 Anstrich mit BX Schichtsiegel seidenmatt 86 bis 10%</t>
  </si>
  <si>
    <t xml:space="preserve">verdünnt mit BX Terpentin. - Ersatz 321, </t>
  </si>
  <si>
    <t>1 Schlussanstrich mit BX Schichtsiegel seidenmatt 86</t>
  </si>
  <si>
    <t>Türen etc. der Pos. 35 und 36.</t>
  </si>
  <si>
    <t>Zusätzlich 1x ganzflächig grundieren</t>
  </si>
  <si>
    <t>Fußleisten einschl. Scheuerleisten</t>
  </si>
  <si>
    <t>bis zu 12 cm breit, 1 Grund- und 1 Lackanstrich, auch</t>
  </si>
  <si>
    <t xml:space="preserve">verschiedenfarbig, hochglänzend oder seidenmatt </t>
  </si>
  <si>
    <t>Gardinenbrett</t>
  </si>
  <si>
    <t xml:space="preserve">Bis 20 cm breit mit Stirnbrett, sonst wie vor </t>
  </si>
  <si>
    <t>Gartenbänke</t>
  </si>
  <si>
    <t>Verwitterten Anstrich entfernen, schleifen</t>
  </si>
  <si>
    <t>1 x mit BX Dickschicht – Lasur, verdünnt mit</t>
  </si>
  <si>
    <t>Terpentin – Ersatz 321 grundieren, 1 x mit BX Dick</t>
  </si>
  <si>
    <t>Schicht – Lasur 565 beschichten, Verzinkte Halterungen</t>
  </si>
  <si>
    <t xml:space="preserve">(2 Stück je Bank) reinigen, mit BX Epoxi – Haftgrund </t>
  </si>
  <si>
    <t xml:space="preserve">855auf 2-K Basis grundieren und mit Kunststoff </t>
  </si>
  <si>
    <t>3000 beschichten, Betonhalterungen grundieren und</t>
  </si>
  <si>
    <t>mit Kunststoff – Dispersionsfarbe streichen</t>
  </si>
  <si>
    <t>Holz Außenverschalungen und Pergolen lasieren</t>
  </si>
  <si>
    <t>Lasuranstrich auftragen und Haltfähigkeit prüfen,</t>
  </si>
  <si>
    <t>anschleifen, säubern, nicht tragfähige Anstrichteile</t>
  </si>
  <si>
    <t>entfernen,</t>
  </si>
  <si>
    <t>Mit BX IMPREDUR Imprägnierung 550</t>
  </si>
  <si>
    <t>Stellen mit BX Holz – Lasur 560</t>
  </si>
  <si>
    <t xml:space="preserve">Studiofußboden aus Spanplatten, </t>
  </si>
  <si>
    <t>Untergrundvorbehandlung</t>
  </si>
  <si>
    <t>gesamte Fläche mit rotierender Schleifmaschine</t>
  </si>
  <si>
    <t xml:space="preserve">fein anschleifen. Hierbei ist zu beachten, dass die </t>
  </si>
  <si>
    <t>aufgequollen bzw. unebenen Nähte flächenbündig</t>
  </si>
  <si>
    <t>anzuschleifen sind.</t>
  </si>
  <si>
    <t>Haftgrund grundieren.</t>
  </si>
  <si>
    <t>Schraubenlöcher überprüfen (vorhandene Schrauben</t>
  </si>
  <si>
    <t>und Nägel werden bauseits entfernt) und mit 2-K.-</t>
  </si>
  <si>
    <t>Spachtelmasse beispachteln.</t>
  </si>
  <si>
    <t>Caparol, Fassadenfarbe im Farbton wie vor deckend</t>
  </si>
  <si>
    <t>streichen</t>
  </si>
  <si>
    <t>Metallanstriche</t>
  </si>
  <si>
    <t>Stahlfenster, volle Stahltore, Stahltüren, Stahl-</t>
  </si>
  <si>
    <t>glastüren, Stahlblechflächen</t>
  </si>
  <si>
    <t xml:space="preserve">innen und außen Altanstrich trocken schleifen, </t>
  </si>
  <si>
    <t xml:space="preserve">schadhaften Anstrich entfernen, </t>
  </si>
  <si>
    <t>gründlich entfetten und entrosten (Norm - Reinheits-</t>
  </si>
  <si>
    <t>grad SA 2,5; Flex ). Schadhafte Stellen 2x mit BX</t>
  </si>
  <si>
    <t>Haftgrund 850 behandeln, Fehlstellen spachteln</t>
  </si>
  <si>
    <t>Zwischenanstrich mit BX IMPREDUR Grund,</t>
  </si>
  <si>
    <t>CHING Ferrovitan unverdünnt,</t>
  </si>
  <si>
    <t>Schlusslackierung mit BX IMPREDUR Hochglanzlack</t>
  </si>
  <si>
    <t>840 oder CHING Ferrovitan unverdünnt</t>
  </si>
  <si>
    <t>Garagentor etc. wie vor,</t>
  </si>
  <si>
    <t>jedoch nur innen wie Pos.43 behandeln und nur</t>
  </si>
  <si>
    <t>Schadstellen 1 x passivieren, spachteln und grundieren.</t>
  </si>
  <si>
    <t>Ganze Fläche 1 x mit BX IMPREDUR Hochglanz 840,</t>
  </si>
  <si>
    <t>unverdünnt oder BX MP-Dickschicht 229 seidenmatt</t>
  </si>
  <si>
    <t>lackieren.</t>
  </si>
  <si>
    <t>Garagentor etc. der Pos. 44 zusätzlich ganzflächiger</t>
  </si>
  <si>
    <t>Zwischenanstrich</t>
  </si>
  <si>
    <t>mit BX IMPREDUR Hochglanzlack 840</t>
  </si>
  <si>
    <t>Stahlumfassungszargen bis 15 cm</t>
  </si>
  <si>
    <t>Wanddicke , sonst wie Pos. 43</t>
  </si>
  <si>
    <t>jedoch zweimalig mit</t>
  </si>
  <si>
    <t>Stahlumfassungszargen bis 30 cm</t>
  </si>
  <si>
    <t>Wanddicke, sonst  wie Pos. 43</t>
  </si>
  <si>
    <t>Heizkörper einschl. Konsolen und Halter</t>
  </si>
  <si>
    <t>1 x mit BX Heizkörperlack 990 streichen</t>
  </si>
  <si>
    <t>2 x mit BX Heizkörperlack 990 streichen</t>
  </si>
  <si>
    <t>Heizungsrohre inkl. Halter bis Ø 100mm</t>
  </si>
  <si>
    <t>wie Pos. 49 streichen</t>
  </si>
  <si>
    <t>Heizungsrohre mit Gipsmantel isoliert</t>
  </si>
  <si>
    <t>inkl. Halter bis Ø 100mm reinigen, streichen</t>
  </si>
  <si>
    <t>1 x Grundierung BX Tiefgrund 545,</t>
  </si>
  <si>
    <t>1 x BX Vorlack 850</t>
  </si>
  <si>
    <t>1 x BX Impredur Hochglanzlack 840</t>
  </si>
  <si>
    <t>Neue Rohre aus Stahl und NR – Metall bis</t>
  </si>
  <si>
    <t>Ø 50mm einschl. Geländerstäbe und -gurte</t>
  </si>
  <si>
    <t>Reinigen, grundieren mit BX Haftgrund 850 bzw.</t>
  </si>
  <si>
    <t>BX Epoxi – Haftgrund 855. Vorstreichen mit BX</t>
  </si>
  <si>
    <t>IMPREDUR Hochglanzlack 840 verdünnt,</t>
  </si>
  <si>
    <t>Schlusslackierung mit BX IMOREDUR Hoch-</t>
  </si>
  <si>
    <t>Glanzlack 840 verdünnt.</t>
  </si>
  <si>
    <t xml:space="preserve">Neue Rohre wie Pos. 52 bis Ø 100mm </t>
  </si>
  <si>
    <t>Regenfallrohre aus Zinkblech bis Ø 150mm</t>
  </si>
  <si>
    <t>lose Anstrichteile entfernen und 1 x mit CHING</t>
  </si>
  <si>
    <t>ALVITE streichen</t>
  </si>
  <si>
    <t>Mauerwerksabdeckungen und Sohlbänke sowie</t>
  </si>
  <si>
    <t>Blechverkleidungen aus NE - Metallblechflächen</t>
  </si>
  <si>
    <t>Altanstrich abwaschen und reinigen mit Salmiak-</t>
  </si>
  <si>
    <t>wasser ( 10% ig ), gut nachwaschen, trocken schleifen.</t>
  </si>
  <si>
    <t>Schadhaften Altanstrich entfernen und mit BX Epoxi-</t>
  </si>
  <si>
    <t>Haftgrund 855 streichen.</t>
  </si>
  <si>
    <t>Gesamte Fläche mit BX IMPREDUR Hochglanzlack</t>
  </si>
  <si>
    <t xml:space="preserve">840 verdünnt vorstreichen und mit BX IMPREDUR </t>
  </si>
  <si>
    <t>Hochglanzlack 840 unverdünnt Schlusslackieren.</t>
  </si>
  <si>
    <t>Gittertrennwände innen und außen</t>
  </si>
  <si>
    <t>Aus Stahl oder stahlverzinkt, Stahlrahmen mit Maschen-</t>
  </si>
  <si>
    <t>draht 4 x 4 cm Maschenweite. Schadstellen grundieren</t>
  </si>
  <si>
    <t xml:space="preserve">und vorstreichen </t>
  </si>
  <si>
    <t>Gesamtanstrich mit BX IMPREDUR Hochglanzlack 840</t>
  </si>
  <si>
    <t>Äußere Brüstungsgeländer, Handläufe etc.</t>
  </si>
  <si>
    <t xml:space="preserve">entspr. Pos. 43 behandeln, gemessen werden die </t>
  </si>
  <si>
    <t>einzelnen Profillängen ( Vierkant- und Rundrohr)</t>
  </si>
  <si>
    <t>Stahlprofile bis 30 cm Abwicklung</t>
  </si>
  <si>
    <t>wie Pos. 43 streichen</t>
  </si>
  <si>
    <t>Stahlprofile bis 60 cm Abwicklung</t>
  </si>
  <si>
    <t>Stahlprofile bis 100 cm Abwicklung</t>
  </si>
  <si>
    <t xml:space="preserve">Pfosten und Verkehrsschilder </t>
  </si>
  <si>
    <t>bis Ø 70 mm bis 2,20 m lang aus verzinktem</t>
  </si>
  <si>
    <t>Stahlrohr wie Pos. 55 streichen</t>
  </si>
  <si>
    <t>Peitschenlaternenmaste</t>
  </si>
  <si>
    <t>bis Ø 170 mm bis in 2,50m Höhe, sonst wie in</t>
  </si>
  <si>
    <t>Pos. 55 Streichen</t>
  </si>
  <si>
    <t>Fugenabdichtung und Verschiedenes</t>
  </si>
  <si>
    <t>Fugen zwischen 2 Bauteilen entspr. DIN 18 540</t>
  </si>
  <si>
    <t>Fugenflanken reinigen und primern, versiegeln mit</t>
  </si>
  <si>
    <t xml:space="preserve">Zweikomponenten - Thiokol grau, </t>
  </si>
  <si>
    <t>Fugenbreite bis 10 mm</t>
  </si>
  <si>
    <t>Fugen wie in Pos. 64</t>
  </si>
  <si>
    <t>jedoch  Breite bis 15 mm</t>
  </si>
  <si>
    <t>Schadhafte Fugen</t>
  </si>
  <si>
    <t>vorh. Dichtungsmassen herausschneiden als Zulage</t>
  </si>
  <si>
    <t>zu Pos. 64 und 65</t>
  </si>
  <si>
    <t>Fugen im Holzfensterbereich</t>
  </si>
  <si>
    <t>Dreiecksfugen Anschluss Holz/Glas mit BX Acryl-</t>
  </si>
  <si>
    <t>Fensterversiegelung 399 abdichten</t>
  </si>
  <si>
    <t>Parkflächenbegrenzungen, Schraffuren und</t>
  </si>
  <si>
    <t>Straßenmittellinien</t>
  </si>
  <si>
    <t>fachgerecht mit Fahrbahnmarkierungsfarbe weiß</t>
  </si>
  <si>
    <t>spritzen bis 13 cm</t>
  </si>
  <si>
    <t>Rollgerüst, 3m² Grundfläche</t>
  </si>
  <si>
    <t>Bühnenhöhe 6m, aufbauen und abbauen</t>
  </si>
  <si>
    <t>Vorhaltung des Rollgerüstes</t>
  </si>
  <si>
    <t>der Pos. 68</t>
  </si>
  <si>
    <t>Stundenlohnarbeiten und Materiallieferungen</t>
  </si>
  <si>
    <t>Stunden eines Vorarbeiters</t>
  </si>
  <si>
    <t>Stunden eines Gesellen</t>
  </si>
  <si>
    <t>Stunden eines Auszubildenden 1. Lehrjahr</t>
  </si>
  <si>
    <t>Stunden eines Auszubildenden 2. Lehrjahr</t>
  </si>
  <si>
    <t>Stunden eines Auszubildenden 3. Lehrjahr</t>
  </si>
  <si>
    <t>Tariflohn eines Vorarbeiters / Gesellen</t>
  </si>
  <si>
    <t xml:space="preserve">Mehrarbeitsstunden   </t>
  </si>
  <si>
    <t>1  Vorarbeiterstunde</t>
  </si>
  <si>
    <t>1  Gesellenstunde</t>
  </si>
  <si>
    <t>Vorangegangene oder anschließende Nachtarbeit</t>
  </si>
  <si>
    <t>50 % vom Tariflohn zzgl. 110 % Unternehmerzuschlag</t>
  </si>
  <si>
    <t>Nachtarbeit (Schichtarbeit)</t>
  </si>
  <si>
    <t>15 % vom Tariflohn zzgl. 110 % Unternehmerzuschlag</t>
  </si>
  <si>
    <t xml:space="preserve">Erschwerniszulage für Schmutzarbeiten </t>
  </si>
  <si>
    <t>10 % vom Tariflohn zzgl. 110 % Unternehmerzuschlag</t>
  </si>
  <si>
    <t xml:space="preserve">Vorhaltung eines Transporters </t>
  </si>
  <si>
    <t>Einsatzzeit täglich 1 Stunde über den Tag verteilt.</t>
  </si>
  <si>
    <t>Material</t>
  </si>
  <si>
    <t xml:space="preserve">BX Latexfarbe 992 weiß </t>
  </si>
  <si>
    <t>BX Isoliergrund</t>
  </si>
  <si>
    <t>BX MP – Dickschicht 229</t>
  </si>
  <si>
    <t xml:space="preserve">BX Epoxi – Haftgrund 855 </t>
  </si>
  <si>
    <t xml:space="preserve">BX Haftgrund 850 </t>
  </si>
  <si>
    <t>BX Nitroverdünnung</t>
  </si>
  <si>
    <t xml:space="preserve">BX Füllstoff 143 </t>
  </si>
  <si>
    <t>Abdeckfolie PE005</t>
  </si>
  <si>
    <t>Abdeckpapier gekreppt</t>
  </si>
  <si>
    <t>Zusammenstellung :</t>
  </si>
  <si>
    <t>Menge</t>
  </si>
  <si>
    <t>Glatte und gelochte Putz- bzw. Gipskartondecken</t>
  </si>
  <si>
    <t>Titel 1</t>
  </si>
  <si>
    <t>Wandflächen Vollflächige Spachtelung,</t>
  </si>
  <si>
    <t>Schutzanstrich gegen Chemikalien an Wand und Decke</t>
  </si>
  <si>
    <t>Wand- und Deckenflächen mit Raufaser</t>
  </si>
  <si>
    <t>Gelochte Metalldecken und Wände</t>
  </si>
  <si>
    <t>Wandflächen geputzt oder aus Gipskarton mit bzw.</t>
  </si>
  <si>
    <t>Wandflächen, geputzt, aus Gipskarton mit bzw. ohne</t>
  </si>
  <si>
    <t>Wandflächen geputzt oder aus Gipskarton,</t>
  </si>
  <si>
    <t>Wandflächen der Pos. 10 oder Wände mit</t>
  </si>
  <si>
    <t>Betonwandflächen abbeizen</t>
  </si>
  <si>
    <t>Schutzanstrich von Betonwabenfenstern</t>
  </si>
  <si>
    <t>Zulage</t>
  </si>
  <si>
    <t>Beschichtung von begangenen horizontalen</t>
  </si>
  <si>
    <t>Schutzanstrich aus SIKAGARD 680 S Betoncolor</t>
  </si>
  <si>
    <t>Auffrischungsanstrich</t>
  </si>
  <si>
    <t>Beschichtung vom Maurer reparierter und sanierter</t>
  </si>
  <si>
    <t>Grundierung gesäuberter oder vom Maurer</t>
  </si>
  <si>
    <t>Sichtmauerwerk bzw. Waschbetonflächen</t>
  </si>
  <si>
    <t>Fassaden- und Fußbodenflächen</t>
  </si>
  <si>
    <t>Außenwandfläche</t>
  </si>
  <si>
    <t>Außenwandflächen</t>
  </si>
  <si>
    <t>Wand und Deckenflächen innen</t>
  </si>
  <si>
    <t>Decken und Wandflächen mit einem zusätz-</t>
  </si>
  <si>
    <t>Wände mit Raufaser tapezieren</t>
  </si>
  <si>
    <t>1 x BX Ölwannenbeschichtung 901 10-20% verdünnt,</t>
  </si>
  <si>
    <t>der Bauleitung, Wartezeiten zwischen den Arbeitsgängen 1 Tag</t>
  </si>
  <si>
    <t>Zwischensumme Titel 1:</t>
  </si>
  <si>
    <t>Titel 2</t>
  </si>
  <si>
    <t>Brillux Hydro-PU-Tec Vorlack 2020 oder</t>
  </si>
  <si>
    <t>gleichwertig vorstreichen und mit Brillux</t>
  </si>
  <si>
    <t>Premium-Seidenmattlack</t>
  </si>
  <si>
    <t>EP</t>
  </si>
  <si>
    <t>GP</t>
  </si>
  <si>
    <t>Zwischensumme Titel 2:</t>
  </si>
  <si>
    <t>Titel 3</t>
  </si>
  <si>
    <t>Zwischensumme Titel 3:</t>
  </si>
  <si>
    <t>Titel 4</t>
  </si>
  <si>
    <t>Zwischensumme Titel 4:</t>
  </si>
  <si>
    <t>Decken-, Wand- und Fußbodenanstriche Innen und außen</t>
  </si>
  <si>
    <t xml:space="preserve">Die Beauftragung erfolgt täglich über </t>
  </si>
  <si>
    <t>Titel 5</t>
  </si>
  <si>
    <t>Zwischensumme Titel 5:</t>
  </si>
  <si>
    <t>Los 1 Standort Lokstedt: Netto Angebotssumme</t>
  </si>
  <si>
    <t>Anbieter:</t>
  </si>
  <si>
    <r>
      <rPr>
        <b/>
        <sz val="12"/>
        <color theme="1"/>
        <rFont val="Arial"/>
        <family val="2"/>
      </rPr>
      <t>Wandfläche für Silikatanstrich</t>
    </r>
    <r>
      <rPr>
        <sz val="12"/>
        <color theme="1"/>
        <rFont val="Arial"/>
        <family val="2"/>
      </rPr>
      <t>, Flächen gründlich</t>
    </r>
  </si>
  <si>
    <r>
      <t>(</t>
    </r>
    <r>
      <rPr>
        <b/>
        <sz val="12"/>
        <color theme="1"/>
        <rFont val="Arial"/>
        <family val="2"/>
      </rPr>
      <t>nur auf Anordnung der Bauleitung!</t>
    </r>
    <r>
      <rPr>
        <sz val="12"/>
        <color theme="1"/>
        <rFont val="Arial"/>
        <family val="2"/>
      </rPr>
      <t xml:space="preserve"> ) als Zulage</t>
    </r>
  </si>
  <si>
    <r>
      <t>Imprägnierung</t>
    </r>
    <r>
      <rPr>
        <sz val="12"/>
        <color theme="1"/>
        <rFont val="Arial"/>
        <family val="2"/>
      </rPr>
      <t xml:space="preserve"> der rohen und schadhaften Stellen</t>
    </r>
  </si>
  <si>
    <r>
      <t>Grundanstrich</t>
    </r>
    <r>
      <rPr>
        <sz val="12"/>
        <color theme="1"/>
        <rFont val="Arial"/>
        <family val="2"/>
      </rPr>
      <t xml:space="preserve"> und Beilasieren der schadhaften</t>
    </r>
  </si>
  <si>
    <r>
      <t>Zwischenanstrich</t>
    </r>
    <r>
      <rPr>
        <sz val="12"/>
        <color theme="1"/>
        <rFont val="Arial"/>
        <family val="2"/>
      </rPr>
      <t xml:space="preserve"> mit BX Holz – Lasur 560</t>
    </r>
  </si>
  <si>
    <r>
      <t xml:space="preserve">Schlussanstrich </t>
    </r>
    <r>
      <rPr>
        <sz val="12"/>
        <color theme="1"/>
        <rFont val="Arial"/>
        <family val="2"/>
      </rPr>
      <t>mit BX Holz – Lasur 560</t>
    </r>
  </si>
  <si>
    <r>
      <t>Grundierung,</t>
    </r>
    <r>
      <rPr>
        <sz val="12"/>
        <color theme="1"/>
        <rFont val="Arial"/>
        <family val="2"/>
      </rPr>
      <t xml:space="preserve"> Fläche 1malig mit wasserlöslichen</t>
    </r>
  </si>
  <si>
    <r>
      <t>Teilspachtelung,</t>
    </r>
    <r>
      <rPr>
        <sz val="12"/>
        <color theme="1"/>
        <rFont val="Arial"/>
        <family val="2"/>
      </rPr>
      <t xml:space="preserve"> Fläche nach Beschädigungen und</t>
    </r>
  </si>
  <si>
    <r>
      <t xml:space="preserve">Beschichtung, </t>
    </r>
    <r>
      <rPr>
        <sz val="12"/>
        <color theme="1"/>
        <rFont val="Arial"/>
        <family val="2"/>
      </rPr>
      <t>Fläche 2malig mit Amphibolin, Fa.</t>
    </r>
  </si>
  <si>
    <r>
      <t xml:space="preserve">Stahlumfassungszargen </t>
    </r>
    <r>
      <rPr>
        <sz val="12"/>
        <color theme="1"/>
        <rFont val="Arial"/>
        <family val="2"/>
      </rPr>
      <t>Ausführung wie vor,</t>
    </r>
  </si>
  <si>
    <r>
      <t>Stahlumfassungszargen</t>
    </r>
    <r>
      <rPr>
        <sz val="12"/>
        <color theme="1"/>
        <rFont val="Arial"/>
        <family val="2"/>
      </rPr>
      <t xml:space="preserve"> Ausführung wie vor,</t>
    </r>
  </si>
  <si>
    <r>
      <t>25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% vom Tariflohn zzgl. 110% Unternehmerzuschlag</t>
    </r>
  </si>
  <si>
    <r>
      <t>für Material und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Gerätetransporte auf dem Gelände. </t>
    </r>
  </si>
  <si>
    <t>1.      Arbeitsgang: Reinigung entspr. P. 22</t>
  </si>
  <si>
    <t>2.      Arbeitsgang: Grundierung entspr. P. 25</t>
  </si>
  <si>
    <t xml:space="preserve">3.      Arbeitsgang: Schutzanstrich mit </t>
  </si>
  <si>
    <t>vergüteten Disp.-Spachtelmasse vollflächig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</si>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</sst>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0&quot; m²&quot;"/>
    <numFmt numFmtId="165" formatCode="&quot;Pos.   &quot;00"/>
    <numFmt numFmtId="166" formatCode="&quot;Pos.   &quot;00&quot;a&quot;"/>
    <numFmt numFmtId="167" formatCode="#,##0&quot; m²&quot;"/>
    <numFmt numFmtId="168" formatCode="_-* #,##0.0\ %_-;\-* #,##0.0\ %_-;_-* &quot;-&quot;??\ %_-;_-@_-"/>
    <numFmt numFmtId="169" formatCode="#,##0&quot; Stk&quot;"/>
    <numFmt numFmtId="170" formatCode="#,##0&quot; lfdm&quot;"/>
    <numFmt numFmtId="171" formatCode="#,##0&quot; m&quot;"/>
    <numFmt numFmtId="172" formatCode="#,##0&quot; Wo&quot;"/>
    <numFmt numFmtId="173" formatCode="#,##0&quot; h&quot;"/>
    <numFmt numFmtId="174" formatCode="#,##0&quot; kg&quot;"/>
    <numFmt numFmtId="175" formatCode="#,##0&quot; l&quot;"/>
  </numFmts>
  <fonts count="10">
    <font>
      <sz val="11"/>
      <color theme="1"/>
      <name val="NDRSans"/>
      <family val="2"/>
    </font>
    <font>
      <sz val="11"/>
      <name val="NDRSans"/>
    </font>
    <font>
      <sz val="8"/>
      <name val="NDRSans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44" fontId="7" fillId="2" borderId="0" xfId="1" applyFont="1" applyFill="1" applyBorder="1" applyProtection="1">
      <protection locked="0"/>
    </xf>
    <xf numFmtId="44" fontId="7" fillId="0" borderId="0" xfId="1" applyFont="1" applyFill="1" applyBorder="1" applyProtection="1"/>
    <xf numFmtId="168" fontId="7" fillId="2" borderId="0" xfId="1" applyNumberFormat="1" applyFont="1" applyFill="1" applyBorder="1" applyProtection="1">
      <protection locked="0"/>
    </xf>
    <xf numFmtId="44" fontId="8" fillId="0" borderId="1" xfId="1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165" fontId="5" fillId="0" borderId="0" xfId="0" applyNumberFormat="1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7" fontId="3" fillId="0" borderId="0" xfId="0" applyNumberFormat="1" applyFont="1" applyAlignment="1" applyProtection="1">
      <alignment horizontal="center" vertical="center"/>
    </xf>
    <xf numFmtId="169" fontId="3" fillId="0" borderId="0" xfId="0" applyNumberFormat="1" applyFont="1" applyAlignment="1" applyProtection="1">
      <alignment horizontal="center" vertical="center"/>
    </xf>
    <xf numFmtId="170" fontId="3" fillId="0" borderId="0" xfId="0" applyNumberFormat="1" applyFont="1" applyAlignment="1" applyProtection="1">
      <alignment horizontal="center" vertical="center"/>
    </xf>
    <xf numFmtId="171" fontId="3" fillId="0" borderId="0" xfId="0" applyNumberFormat="1" applyFont="1" applyAlignment="1" applyProtection="1">
      <alignment horizontal="center" vertical="center"/>
    </xf>
    <xf numFmtId="172" fontId="3" fillId="0" borderId="0" xfId="0" applyNumberFormat="1" applyFont="1" applyAlignment="1" applyProtection="1">
      <alignment horizontal="center" vertical="center"/>
    </xf>
    <xf numFmtId="173" fontId="3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166" fontId="5" fillId="0" borderId="0" xfId="0" applyNumberFormat="1" applyFont="1" applyAlignment="1" applyProtection="1">
      <alignment horizontal="left" vertical="center"/>
    </xf>
    <xf numFmtId="0" fontId="5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vertical="center"/>
    </xf>
    <xf numFmtId="175" fontId="3" fillId="0" borderId="0" xfId="0" applyNumberFormat="1" applyFont="1" applyAlignment="1" applyProtection="1">
      <alignment horizontal="center" vertical="center"/>
    </xf>
    <xf numFmtId="174" fontId="3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44" fontId="3" fillId="0" borderId="0" xfId="0" applyNumberFormat="1" applyFont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44" fontId="5" fillId="0" borderId="3" xfId="0" applyNumberFormat="1" applyFont="1" applyBorder="1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5" fillId="3" borderId="6" xfId="0" applyFont="1" applyFill="1" applyBorder="1" applyAlignment="1" applyProtection="1">
      <alignment horizontal="centerContinuous" vertical="center"/>
      <protection locked="0"/>
    </xf>
    <xf numFmtId="0" fontId="5" fillId="3" borderId="0" xfId="0" applyFont="1" applyFill="1" applyAlignment="1" applyProtection="1">
      <alignment horizontal="centerContinuous" vertical="center"/>
      <protection locked="0"/>
    </xf>
    <xf numFmtId="0" fontId="5" fillId="3" borderId="7" xfId="0" applyFont="1" applyFill="1" applyBorder="1" applyAlignment="1" applyProtection="1">
      <alignment horizontal="centerContinuous" vertical="center"/>
      <protection locked="0"/>
    </xf>
    <xf numFmtId="0" fontId="5" fillId="3" borderId="8" xfId="0" applyFont="1" applyFill="1" applyBorder="1" applyAlignment="1" applyProtection="1">
      <alignment horizontal="centerContinuous" vertical="center"/>
      <protection locked="0"/>
    </xf>
    <xf numFmtId="0" fontId="5" fillId="3" borderId="9" xfId="0" applyFont="1" applyFill="1" applyBorder="1" applyAlignment="1" applyProtection="1">
      <alignment horizontal="centerContinuous" vertical="center"/>
      <protection locked="0"/>
    </xf>
    <xf numFmtId="0" fontId="5" fillId="3" borderId="10" xfId="0" applyFont="1" applyFill="1" applyBorder="1" applyAlignment="1" applyProtection="1">
      <alignment horizontal="centerContinuous" vertical="center"/>
      <protection locked="0"/>
    </xf>
  </cellXfs>
  <cellStyles count="2">
    <cellStyle name="Standard" xfId="0" builtinId="0"/>
    <cellStyle name="Währung 2" xfId="1" xr:uid="{7A136330-A0CF-4AA2-A019-80F8CF9B7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9A0E6-9B5E-4986-8DED-7710300D837F}">
  <dimension ref="A1:N535"/>
  <sheetViews>
    <sheetView tabSelected="1" view="pageBreakPreview" zoomScale="115" zoomScaleNormal="115" zoomScaleSheetLayoutView="115" workbookViewId="0"/>
  </sheetViews>
  <sheetFormatPr baseColWidth="10" defaultRowHeight="15.75"/>
  <cols>
    <col min="1" max="1" width="6.75" style="5" bestFit="1" customWidth="1"/>
    <col min="2" max="2" width="10.5" style="6" bestFit="1" customWidth="1"/>
    <col min="3" max="3" width="59.25" style="5" bestFit="1" customWidth="1"/>
    <col min="4" max="4" width="8.875" style="5" bestFit="1" customWidth="1"/>
    <col min="5" max="5" width="9" style="5" bestFit="1" customWidth="1"/>
    <col min="6" max="6" width="14.625" style="5" customWidth="1"/>
    <col min="7" max="11" width="11" style="5"/>
    <col min="12" max="12" width="11.625" style="5" bestFit="1" customWidth="1"/>
    <col min="13" max="16384" width="11" style="5"/>
  </cols>
  <sheetData>
    <row r="1" spans="1:9">
      <c r="C1" s="7" t="s">
        <v>0</v>
      </c>
    </row>
    <row r="2" spans="1:9">
      <c r="D2" s="8"/>
      <c r="E2" s="9"/>
      <c r="F2" s="10"/>
      <c r="G2" s="11"/>
      <c r="H2" s="12"/>
      <c r="I2" s="13"/>
    </row>
    <row r="3" spans="1:9">
      <c r="C3" s="14" t="s">
        <v>1</v>
      </c>
    </row>
    <row r="4" spans="1:9">
      <c r="C4" s="7" t="s">
        <v>4</v>
      </c>
    </row>
    <row r="5" spans="1:9">
      <c r="C5" s="7" t="s">
        <v>5</v>
      </c>
    </row>
    <row r="6" spans="1:9">
      <c r="C6" s="7" t="s">
        <v>6</v>
      </c>
    </row>
    <row r="7" spans="1:9">
      <c r="C7" s="7" t="s">
        <v>7</v>
      </c>
    </row>
    <row r="8" spans="1:9">
      <c r="C8" s="7" t="s">
        <v>8</v>
      </c>
    </row>
    <row r="10" spans="1:9" ht="39" customHeight="1">
      <c r="A10" s="7" t="s">
        <v>332</v>
      </c>
      <c r="C10" s="7" t="s">
        <v>370</v>
      </c>
    </row>
    <row r="11" spans="1:9">
      <c r="C11" s="7" t="s">
        <v>371</v>
      </c>
    </row>
    <row r="12" spans="1:9">
      <c r="C12" s="7" t="s">
        <v>9</v>
      </c>
    </row>
    <row r="13" spans="1:9">
      <c r="C13" s="7" t="s">
        <v>10</v>
      </c>
    </row>
    <row r="14" spans="1:9">
      <c r="C14" s="7" t="s">
        <v>11</v>
      </c>
    </row>
    <row r="15" spans="1:9">
      <c r="C15" s="7" t="s">
        <v>12</v>
      </c>
    </row>
    <row r="16" spans="1:9">
      <c r="E16" s="15" t="s">
        <v>363</v>
      </c>
      <c r="F16" s="15" t="s">
        <v>364</v>
      </c>
    </row>
    <row r="17" spans="1:6">
      <c r="C17" s="7"/>
      <c r="D17" s="16" t="s">
        <v>330</v>
      </c>
      <c r="E17" s="16" t="s">
        <v>2</v>
      </c>
      <c r="F17" s="16" t="s">
        <v>3</v>
      </c>
    </row>
    <row r="19" spans="1:6">
      <c r="A19" s="7" t="s">
        <v>332</v>
      </c>
      <c r="B19" s="6">
        <v>1</v>
      </c>
      <c r="C19" s="7" t="s">
        <v>331</v>
      </c>
      <c r="D19" s="8">
        <v>3000</v>
      </c>
      <c r="E19" s="1"/>
      <c r="F19" s="2">
        <f>D19*E19</f>
        <v>0</v>
      </c>
    </row>
    <row r="20" spans="1:6">
      <c r="C20" s="5" t="s">
        <v>13</v>
      </c>
      <c r="D20" s="17"/>
    </row>
    <row r="21" spans="1:6">
      <c r="C21" s="5" t="s">
        <v>14</v>
      </c>
      <c r="D21" s="17"/>
    </row>
    <row r="22" spans="1:6">
      <c r="C22" s="5" t="s">
        <v>15</v>
      </c>
      <c r="D22" s="17"/>
    </row>
    <row r="23" spans="1:6">
      <c r="C23" s="5" t="s">
        <v>16</v>
      </c>
      <c r="D23" s="17"/>
    </row>
    <row r="24" spans="1:6">
      <c r="D24" s="17"/>
    </row>
    <row r="25" spans="1:6">
      <c r="A25" s="7" t="s">
        <v>332</v>
      </c>
      <c r="B25" s="6">
        <v>2</v>
      </c>
      <c r="C25" s="7" t="s">
        <v>333</v>
      </c>
      <c r="D25" s="8">
        <v>100</v>
      </c>
      <c r="E25" s="1"/>
      <c r="F25" s="2">
        <f>D25*E25</f>
        <v>0</v>
      </c>
    </row>
    <row r="26" spans="1:6">
      <c r="C26" s="5" t="s">
        <v>17</v>
      </c>
      <c r="D26" s="17"/>
    </row>
    <row r="27" spans="1:6">
      <c r="C27" s="5" t="s">
        <v>392</v>
      </c>
      <c r="D27" s="17"/>
    </row>
    <row r="28" spans="1:6">
      <c r="C28" s="5" t="s">
        <v>18</v>
      </c>
      <c r="D28" s="17"/>
    </row>
    <row r="29" spans="1:6">
      <c r="D29" s="17"/>
    </row>
    <row r="30" spans="1:6">
      <c r="A30" s="7" t="s">
        <v>332</v>
      </c>
      <c r="B30" s="6">
        <v>3</v>
      </c>
      <c r="C30" s="7" t="s">
        <v>335</v>
      </c>
      <c r="D30" s="8">
        <v>200</v>
      </c>
      <c r="E30" s="1"/>
      <c r="F30" s="2">
        <f>D30*E30</f>
        <v>0</v>
      </c>
    </row>
    <row r="31" spans="1:6">
      <c r="C31" s="5" t="s">
        <v>19</v>
      </c>
      <c r="D31" s="17"/>
    </row>
    <row r="32" spans="1:6">
      <c r="D32" s="17"/>
    </row>
    <row r="33" spans="1:14">
      <c r="A33" s="7" t="s">
        <v>332</v>
      </c>
      <c r="B33" s="6">
        <v>4</v>
      </c>
      <c r="C33" s="7" t="s">
        <v>336</v>
      </c>
      <c r="D33" s="8">
        <v>500</v>
      </c>
      <c r="E33" s="1"/>
      <c r="F33" s="2">
        <f>D33*E33</f>
        <v>0</v>
      </c>
    </row>
    <row r="34" spans="1:14">
      <c r="C34" s="5" t="s">
        <v>20</v>
      </c>
    </row>
    <row r="36" spans="1:14">
      <c r="A36" s="7" t="s">
        <v>332</v>
      </c>
      <c r="B36" s="6">
        <v>5</v>
      </c>
      <c r="C36" s="7" t="s">
        <v>336</v>
      </c>
      <c r="D36" s="8">
        <v>500</v>
      </c>
      <c r="E36" s="1"/>
      <c r="F36" s="2">
        <f>D36*E36</f>
        <v>0</v>
      </c>
    </row>
    <row r="37" spans="1:14">
      <c r="C37" s="5" t="s">
        <v>21</v>
      </c>
    </row>
    <row r="38" spans="1:14">
      <c r="C38" s="5" t="s">
        <v>22</v>
      </c>
    </row>
    <row r="39" spans="1:14">
      <c r="C39" s="5" t="s">
        <v>23</v>
      </c>
    </row>
    <row r="40" spans="1:14">
      <c r="N40" s="18"/>
    </row>
    <row r="41" spans="1:14">
      <c r="A41" s="7" t="s">
        <v>332</v>
      </c>
      <c r="B41" s="6">
        <v>6</v>
      </c>
      <c r="C41" s="7" t="s">
        <v>337</v>
      </c>
      <c r="D41" s="8">
        <v>2000</v>
      </c>
      <c r="E41" s="1"/>
      <c r="F41" s="2">
        <f>D41*E41</f>
        <v>0</v>
      </c>
    </row>
    <row r="42" spans="1:14">
      <c r="C42" s="7" t="s">
        <v>24</v>
      </c>
      <c r="D42" s="7"/>
    </row>
    <row r="43" spans="1:14">
      <c r="C43" s="5" t="s">
        <v>25</v>
      </c>
    </row>
    <row r="44" spans="1:14">
      <c r="C44" s="5" t="s">
        <v>26</v>
      </c>
    </row>
    <row r="45" spans="1:14">
      <c r="C45" s="5" t="s">
        <v>27</v>
      </c>
    </row>
    <row r="46" spans="1:14">
      <c r="C46" s="7"/>
      <c r="D46" s="7"/>
    </row>
    <row r="47" spans="1:14">
      <c r="A47" s="7" t="s">
        <v>332</v>
      </c>
      <c r="B47" s="6">
        <v>7</v>
      </c>
      <c r="C47" s="7" t="s">
        <v>338</v>
      </c>
      <c r="D47" s="8">
        <v>8000</v>
      </c>
      <c r="E47" s="1"/>
      <c r="F47" s="2">
        <f>D47*E47</f>
        <v>0</v>
      </c>
    </row>
    <row r="48" spans="1:14">
      <c r="C48" s="7" t="s">
        <v>28</v>
      </c>
      <c r="D48" s="7"/>
    </row>
    <row r="49" spans="1:6">
      <c r="C49" s="5" t="s">
        <v>29</v>
      </c>
    </row>
    <row r="50" spans="1:6">
      <c r="C50" s="5" t="s">
        <v>30</v>
      </c>
    </row>
    <row r="51" spans="1:6">
      <c r="C51" s="5" t="s">
        <v>31</v>
      </c>
    </row>
    <row r="52" spans="1:6">
      <c r="C52" s="7"/>
      <c r="D52" s="7"/>
    </row>
    <row r="53" spans="1:6">
      <c r="A53" s="7" t="s">
        <v>332</v>
      </c>
      <c r="B53" s="6">
        <v>8</v>
      </c>
      <c r="C53" s="7" t="s">
        <v>355</v>
      </c>
      <c r="D53" s="8">
        <v>300</v>
      </c>
      <c r="E53" s="1"/>
      <c r="F53" s="2">
        <f>D53*E53</f>
        <v>0</v>
      </c>
    </row>
    <row r="54" spans="1:6">
      <c r="C54" s="5" t="s">
        <v>32</v>
      </c>
    </row>
    <row r="56" spans="1:6">
      <c r="A56" s="7" t="s">
        <v>332</v>
      </c>
      <c r="B56" s="6">
        <v>9</v>
      </c>
      <c r="C56" s="5" t="s">
        <v>376</v>
      </c>
      <c r="D56" s="8">
        <v>1000</v>
      </c>
      <c r="E56" s="1"/>
      <c r="F56" s="2">
        <f>D56*E56</f>
        <v>0</v>
      </c>
    </row>
    <row r="57" spans="1:6">
      <c r="C57" s="5" t="s">
        <v>33</v>
      </c>
    </row>
    <row r="58" spans="1:6">
      <c r="C58" s="5" t="s">
        <v>34</v>
      </c>
    </row>
    <row r="59" spans="1:6">
      <c r="C59" s="5" t="s">
        <v>35</v>
      </c>
    </row>
    <row r="60" spans="1:6">
      <c r="C60" s="5" t="s">
        <v>36</v>
      </c>
    </row>
    <row r="61" spans="1:6">
      <c r="C61" s="5" t="s">
        <v>37</v>
      </c>
    </row>
    <row r="62" spans="1:6">
      <c r="C62" s="5" t="s">
        <v>38</v>
      </c>
    </row>
    <row r="64" spans="1:6">
      <c r="A64" s="7" t="s">
        <v>332</v>
      </c>
      <c r="B64" s="6">
        <v>10</v>
      </c>
      <c r="C64" s="7" t="s">
        <v>339</v>
      </c>
      <c r="D64" s="8">
        <v>300</v>
      </c>
      <c r="E64" s="1"/>
      <c r="F64" s="2">
        <f>D64*E64</f>
        <v>0</v>
      </c>
    </row>
    <row r="65" spans="1:6">
      <c r="C65" s="5" t="s">
        <v>39</v>
      </c>
    </row>
    <row r="66" spans="1:6">
      <c r="C66" s="5" t="s">
        <v>40</v>
      </c>
    </row>
    <row r="67" spans="1:6">
      <c r="C67" s="5" t="s">
        <v>41</v>
      </c>
    </row>
    <row r="68" spans="1:6">
      <c r="C68" s="5" t="s">
        <v>42</v>
      </c>
    </row>
    <row r="69" spans="1:6">
      <c r="C69" s="5" t="s">
        <v>43</v>
      </c>
    </row>
    <row r="71" spans="1:6">
      <c r="A71" s="7" t="s">
        <v>332</v>
      </c>
      <c r="B71" s="19">
        <v>10</v>
      </c>
      <c r="C71" s="7" t="s">
        <v>44</v>
      </c>
      <c r="D71" s="8">
        <v>1</v>
      </c>
      <c r="E71" s="1"/>
      <c r="F71" s="2" t="s">
        <v>363</v>
      </c>
    </row>
    <row r="73" spans="1:6">
      <c r="A73" s="7" t="s">
        <v>332</v>
      </c>
      <c r="B73" s="6">
        <v>11</v>
      </c>
      <c r="C73" s="7" t="s">
        <v>340</v>
      </c>
      <c r="D73" s="8">
        <v>700</v>
      </c>
      <c r="E73" s="1"/>
      <c r="F73" s="2">
        <f>D73*E73</f>
        <v>0</v>
      </c>
    </row>
    <row r="74" spans="1:6">
      <c r="C74" s="7" t="s">
        <v>45</v>
      </c>
      <c r="D74" s="7"/>
    </row>
    <row r="75" spans="1:6">
      <c r="C75" s="5" t="s">
        <v>46</v>
      </c>
    </row>
    <row r="76" spans="1:6">
      <c r="C76" s="5" t="s">
        <v>47</v>
      </c>
    </row>
    <row r="77" spans="1:6">
      <c r="C77" s="5" t="s">
        <v>48</v>
      </c>
    </row>
    <row r="79" spans="1:6">
      <c r="A79" s="7" t="s">
        <v>332</v>
      </c>
      <c r="B79" s="6">
        <v>12</v>
      </c>
      <c r="C79" s="7" t="s">
        <v>353</v>
      </c>
      <c r="D79" s="8">
        <v>800</v>
      </c>
      <c r="E79" s="1"/>
      <c r="F79" s="2">
        <f>D79*E79</f>
        <v>0</v>
      </c>
    </row>
    <row r="80" spans="1:6">
      <c r="C80" s="5" t="s">
        <v>49</v>
      </c>
    </row>
    <row r="81" spans="1:6">
      <c r="C81" s="5" t="s">
        <v>50</v>
      </c>
    </row>
    <row r="82" spans="1:6">
      <c r="C82" s="5" t="s">
        <v>51</v>
      </c>
    </row>
    <row r="84" spans="1:6">
      <c r="A84" s="7" t="s">
        <v>332</v>
      </c>
      <c r="B84" s="6">
        <v>13</v>
      </c>
      <c r="C84" s="7" t="s">
        <v>354</v>
      </c>
      <c r="D84" s="8">
        <v>3000</v>
      </c>
      <c r="E84" s="1"/>
      <c r="F84" s="2">
        <f>D84*E84</f>
        <v>0</v>
      </c>
    </row>
    <row r="85" spans="1:6">
      <c r="C85" s="7" t="s">
        <v>52</v>
      </c>
      <c r="D85" s="7"/>
    </row>
    <row r="86" spans="1:6">
      <c r="C86" s="5" t="s">
        <v>377</v>
      </c>
    </row>
    <row r="87" spans="1:6">
      <c r="C87" s="5" t="s">
        <v>53</v>
      </c>
    </row>
    <row r="89" spans="1:6">
      <c r="A89" s="7" t="s">
        <v>332</v>
      </c>
      <c r="B89" s="6">
        <v>14</v>
      </c>
      <c r="C89" s="7" t="s">
        <v>54</v>
      </c>
      <c r="D89" s="8">
        <v>4000</v>
      </c>
      <c r="E89" s="1"/>
      <c r="F89" s="2">
        <f>D89*E89</f>
        <v>0</v>
      </c>
    </row>
    <row r="90" spans="1:6">
      <c r="C90" s="5" t="s">
        <v>55</v>
      </c>
    </row>
    <row r="91" spans="1:6">
      <c r="C91" s="5" t="s">
        <v>56</v>
      </c>
    </row>
    <row r="93" spans="1:6">
      <c r="A93" s="7" t="s">
        <v>332</v>
      </c>
      <c r="B93" s="6">
        <v>15</v>
      </c>
      <c r="C93" s="7" t="s">
        <v>57</v>
      </c>
      <c r="D93" s="8">
        <v>200</v>
      </c>
      <c r="E93" s="1"/>
      <c r="F93" s="2">
        <f>D93*E93</f>
        <v>0</v>
      </c>
    </row>
    <row r="94" spans="1:6">
      <c r="C94" s="5" t="s">
        <v>58</v>
      </c>
    </row>
    <row r="95" spans="1:6">
      <c r="C95" s="5" t="s">
        <v>59</v>
      </c>
    </row>
    <row r="97" spans="1:6">
      <c r="A97" s="7" t="s">
        <v>332</v>
      </c>
      <c r="B97" s="6">
        <v>16</v>
      </c>
      <c r="C97" s="7" t="s">
        <v>60</v>
      </c>
      <c r="D97" s="8">
        <v>100</v>
      </c>
      <c r="E97" s="1"/>
      <c r="F97" s="2">
        <f>D97*E97</f>
        <v>0</v>
      </c>
    </row>
    <row r="98" spans="1:6">
      <c r="C98" s="5" t="s">
        <v>61</v>
      </c>
    </row>
    <row r="99" spans="1:6">
      <c r="C99" s="5" t="s">
        <v>356</v>
      </c>
    </row>
    <row r="100" spans="1:6">
      <c r="C100" s="5" t="s">
        <v>63</v>
      </c>
    </row>
    <row r="101" spans="1:6">
      <c r="C101" s="5" t="s">
        <v>64</v>
      </c>
    </row>
    <row r="103" spans="1:6">
      <c r="A103" s="7" t="s">
        <v>332</v>
      </c>
      <c r="B103" s="6">
        <v>17</v>
      </c>
      <c r="C103" s="7" t="s">
        <v>65</v>
      </c>
      <c r="D103" s="8">
        <v>100</v>
      </c>
      <c r="E103" s="1"/>
      <c r="F103" s="2">
        <f>D103*E103</f>
        <v>0</v>
      </c>
    </row>
    <row r="104" spans="1:6">
      <c r="C104" s="5" t="s">
        <v>66</v>
      </c>
    </row>
    <row r="105" spans="1:6">
      <c r="C105" s="5" t="s">
        <v>67</v>
      </c>
    </row>
    <row r="106" spans="1:6">
      <c r="C106" s="5" t="s">
        <v>68</v>
      </c>
    </row>
    <row r="108" spans="1:6">
      <c r="A108" s="7" t="s">
        <v>332</v>
      </c>
      <c r="B108" s="6">
        <v>18</v>
      </c>
      <c r="C108" s="7" t="s">
        <v>334</v>
      </c>
      <c r="D108" s="8">
        <v>100</v>
      </c>
      <c r="E108" s="1"/>
      <c r="F108" s="2">
        <f>D108*E108</f>
        <v>0</v>
      </c>
    </row>
    <row r="109" spans="1:6">
      <c r="C109" s="5" t="s">
        <v>69</v>
      </c>
    </row>
    <row r="110" spans="1:6">
      <c r="C110" s="5" t="s">
        <v>70</v>
      </c>
    </row>
    <row r="111" spans="1:6">
      <c r="C111" s="5" t="s">
        <v>71</v>
      </c>
    </row>
    <row r="112" spans="1:6">
      <c r="C112" s="5" t="s">
        <v>72</v>
      </c>
    </row>
    <row r="114" spans="1:6">
      <c r="A114" s="7" t="s">
        <v>332</v>
      </c>
      <c r="B114" s="6">
        <v>19</v>
      </c>
      <c r="C114" s="7" t="s">
        <v>73</v>
      </c>
      <c r="D114" s="8">
        <v>50</v>
      </c>
      <c r="E114" s="1"/>
      <c r="F114" s="2">
        <f>D114*E114</f>
        <v>0</v>
      </c>
    </row>
    <row r="115" spans="1:6">
      <c r="C115" s="5" t="s">
        <v>74</v>
      </c>
    </row>
    <row r="116" spans="1:6">
      <c r="C116" s="5" t="s">
        <v>75</v>
      </c>
    </row>
    <row r="118" spans="1:6">
      <c r="A118" s="7" t="s">
        <v>332</v>
      </c>
      <c r="B118" s="6">
        <v>20</v>
      </c>
      <c r="C118" s="7" t="s">
        <v>352</v>
      </c>
      <c r="D118" s="8">
        <v>500</v>
      </c>
      <c r="E118" s="1"/>
      <c r="F118" s="2">
        <f>D118*E118</f>
        <v>0</v>
      </c>
    </row>
    <row r="119" spans="1:6">
      <c r="C119" s="5" t="s">
        <v>76</v>
      </c>
    </row>
    <row r="120" spans="1:6">
      <c r="C120" s="5" t="s">
        <v>77</v>
      </c>
    </row>
    <row r="121" spans="1:6">
      <c r="C121" s="5" t="s">
        <v>78</v>
      </c>
    </row>
    <row r="122" spans="1:6">
      <c r="C122" s="5" t="s">
        <v>79</v>
      </c>
    </row>
    <row r="123" spans="1:6">
      <c r="C123" s="5" t="s">
        <v>80</v>
      </c>
    </row>
    <row r="124" spans="1:6">
      <c r="C124" s="5" t="s">
        <v>81</v>
      </c>
    </row>
    <row r="125" spans="1:6">
      <c r="C125" s="5" t="s">
        <v>82</v>
      </c>
    </row>
    <row r="126" spans="1:6">
      <c r="C126" s="5" t="s">
        <v>83</v>
      </c>
    </row>
    <row r="127" spans="1:6">
      <c r="C127" s="5" t="s">
        <v>84</v>
      </c>
    </row>
    <row r="128" spans="1:6">
      <c r="C128" s="5" t="s">
        <v>85</v>
      </c>
    </row>
    <row r="130" spans="1:6">
      <c r="A130" s="7" t="s">
        <v>332</v>
      </c>
      <c r="B130" s="6">
        <v>21</v>
      </c>
      <c r="C130" s="7" t="s">
        <v>351</v>
      </c>
      <c r="D130" s="8">
        <v>150</v>
      </c>
      <c r="E130" s="1"/>
      <c r="F130" s="2">
        <f>D130*E130</f>
        <v>0</v>
      </c>
    </row>
    <row r="131" spans="1:6">
      <c r="C131" s="5" t="s">
        <v>86</v>
      </c>
    </row>
    <row r="132" spans="1:6">
      <c r="C132" s="5" t="s">
        <v>87</v>
      </c>
    </row>
    <row r="133" spans="1:6">
      <c r="C133" s="5" t="s">
        <v>88</v>
      </c>
    </row>
    <row r="135" spans="1:6">
      <c r="A135" s="7" t="s">
        <v>332</v>
      </c>
      <c r="B135" s="6">
        <v>22</v>
      </c>
      <c r="C135" s="7" t="s">
        <v>350</v>
      </c>
      <c r="D135" s="8">
        <v>500</v>
      </c>
      <c r="E135" s="1"/>
      <c r="F135" s="2">
        <f>D135*E135</f>
        <v>0</v>
      </c>
    </row>
    <row r="136" spans="1:6">
      <c r="C136" s="5" t="s">
        <v>89</v>
      </c>
    </row>
    <row r="137" spans="1:6">
      <c r="C137" s="5" t="s">
        <v>90</v>
      </c>
    </row>
    <row r="138" spans="1:6">
      <c r="C138" s="5" t="s">
        <v>91</v>
      </c>
    </row>
    <row r="139" spans="1:6">
      <c r="C139" s="5" t="s">
        <v>92</v>
      </c>
    </row>
    <row r="140" spans="1:6">
      <c r="C140" s="5" t="s">
        <v>93</v>
      </c>
    </row>
    <row r="141" spans="1:6">
      <c r="C141" s="5" t="s">
        <v>94</v>
      </c>
    </row>
    <row r="142" spans="1:6">
      <c r="C142" s="5" t="s">
        <v>95</v>
      </c>
    </row>
    <row r="144" spans="1:6">
      <c r="A144" s="7" t="s">
        <v>332</v>
      </c>
      <c r="B144" s="6">
        <v>23</v>
      </c>
      <c r="C144" s="7" t="s">
        <v>349</v>
      </c>
      <c r="D144" s="8">
        <v>200</v>
      </c>
      <c r="E144" s="1"/>
      <c r="F144" s="2">
        <f>D144*E144</f>
        <v>0</v>
      </c>
    </row>
    <row r="145" spans="1:6">
      <c r="C145" s="5" t="s">
        <v>96</v>
      </c>
    </row>
    <row r="146" spans="1:6">
      <c r="C146" s="5" t="s">
        <v>97</v>
      </c>
    </row>
    <row r="147" spans="1:6">
      <c r="C147" s="5" t="s">
        <v>98</v>
      </c>
    </row>
    <row r="148" spans="1:6">
      <c r="C148" s="5" t="s">
        <v>99</v>
      </c>
    </row>
    <row r="149" spans="1:6">
      <c r="C149" s="5" t="s">
        <v>100</v>
      </c>
    </row>
    <row r="151" spans="1:6">
      <c r="A151" s="7" t="s">
        <v>332</v>
      </c>
      <c r="B151" s="6">
        <v>24</v>
      </c>
      <c r="C151" s="7" t="s">
        <v>348</v>
      </c>
      <c r="D151" s="8">
        <v>100</v>
      </c>
      <c r="E151" s="1"/>
      <c r="F151" s="2">
        <f>D151*E151</f>
        <v>0</v>
      </c>
    </row>
    <row r="152" spans="1:6">
      <c r="C152" s="5" t="s">
        <v>102</v>
      </c>
    </row>
    <row r="153" spans="1:6">
      <c r="C153" s="5" t="s">
        <v>103</v>
      </c>
    </row>
    <row r="154" spans="1:6">
      <c r="C154" s="5" t="s">
        <v>104</v>
      </c>
    </row>
    <row r="155" spans="1:6">
      <c r="C155" s="5" t="s">
        <v>105</v>
      </c>
    </row>
    <row r="157" spans="1:6">
      <c r="A157" s="7" t="s">
        <v>332</v>
      </c>
      <c r="B157" s="6">
        <v>25</v>
      </c>
      <c r="C157" s="7" t="s">
        <v>347</v>
      </c>
      <c r="D157" s="8">
        <v>300</v>
      </c>
      <c r="E157" s="1"/>
      <c r="F157" s="2">
        <f>D157*E157</f>
        <v>0</v>
      </c>
    </row>
    <row r="158" spans="1:6">
      <c r="C158" s="7" t="s">
        <v>106</v>
      </c>
      <c r="D158" s="7"/>
    </row>
    <row r="159" spans="1:6">
      <c r="C159" s="5" t="s">
        <v>107</v>
      </c>
    </row>
    <row r="160" spans="1:6">
      <c r="C160" s="5" t="s">
        <v>108</v>
      </c>
    </row>
    <row r="161" spans="1:6">
      <c r="C161" s="5" t="s">
        <v>109</v>
      </c>
    </row>
    <row r="162" spans="1:6">
      <c r="C162" s="5" t="s">
        <v>357</v>
      </c>
    </row>
    <row r="164" spans="1:6">
      <c r="A164" s="7" t="s">
        <v>332</v>
      </c>
      <c r="B164" s="6">
        <v>26</v>
      </c>
      <c r="C164" s="7" t="s">
        <v>346</v>
      </c>
      <c r="D164" s="8">
        <v>150</v>
      </c>
      <c r="E164" s="1"/>
      <c r="F164" s="2">
        <f>D164*E164</f>
        <v>0</v>
      </c>
    </row>
    <row r="165" spans="1:6">
      <c r="C165" s="5" t="s">
        <v>110</v>
      </c>
    </row>
    <row r="167" spans="1:6">
      <c r="A167" s="7" t="s">
        <v>332</v>
      </c>
      <c r="B167" s="6">
        <v>27</v>
      </c>
      <c r="C167" s="7" t="s">
        <v>345</v>
      </c>
      <c r="D167" s="8">
        <v>150</v>
      </c>
      <c r="E167" s="1"/>
      <c r="F167" s="2">
        <f>D167*E167</f>
        <v>0</v>
      </c>
    </row>
    <row r="168" spans="1:6">
      <c r="C168" s="5" t="s">
        <v>111</v>
      </c>
    </row>
    <row r="169" spans="1:6">
      <c r="C169" s="5" t="s">
        <v>112</v>
      </c>
    </row>
    <row r="171" spans="1:6">
      <c r="A171" s="7" t="s">
        <v>332</v>
      </c>
      <c r="B171" s="6">
        <v>28</v>
      </c>
      <c r="C171" s="7" t="s">
        <v>344</v>
      </c>
      <c r="D171" s="8">
        <v>250</v>
      </c>
      <c r="E171" s="1"/>
      <c r="F171" s="2">
        <f>D171*E171</f>
        <v>0</v>
      </c>
    </row>
    <row r="172" spans="1:6">
      <c r="C172" s="7" t="s">
        <v>113</v>
      </c>
      <c r="D172" s="7"/>
    </row>
    <row r="173" spans="1:6">
      <c r="C173" s="5" t="s">
        <v>114</v>
      </c>
    </row>
    <row r="174" spans="1:6">
      <c r="C174" s="5" t="s">
        <v>115</v>
      </c>
    </row>
    <row r="175" spans="1:6">
      <c r="C175" s="5" t="s">
        <v>116</v>
      </c>
    </row>
    <row r="176" spans="1:6">
      <c r="C176" s="5" t="s">
        <v>117</v>
      </c>
    </row>
    <row r="177" spans="1:6">
      <c r="C177" s="5" t="s">
        <v>118</v>
      </c>
    </row>
    <row r="178" spans="1:6">
      <c r="C178" s="5" t="s">
        <v>119</v>
      </c>
    </row>
    <row r="179" spans="1:6">
      <c r="C179" s="5" t="s">
        <v>120</v>
      </c>
    </row>
    <row r="181" spans="1:6">
      <c r="A181" s="7" t="s">
        <v>332</v>
      </c>
      <c r="B181" s="6">
        <v>29</v>
      </c>
      <c r="C181" s="7" t="s">
        <v>343</v>
      </c>
      <c r="D181" s="8" t="s">
        <v>393</v>
      </c>
      <c r="E181" s="3"/>
    </row>
    <row r="182" spans="1:6">
      <c r="C182" s="5" t="s">
        <v>121</v>
      </c>
    </row>
    <row r="183" spans="1:6">
      <c r="C183" s="5" t="s">
        <v>122</v>
      </c>
    </row>
    <row r="184" spans="1:6">
      <c r="C184" s="5" t="s">
        <v>123</v>
      </c>
    </row>
    <row r="185" spans="1:6">
      <c r="C185" s="5" t="s">
        <v>124</v>
      </c>
    </row>
    <row r="186" spans="1:6">
      <c r="D186" s="8"/>
    </row>
    <row r="187" spans="1:6">
      <c r="A187" s="7" t="s">
        <v>332</v>
      </c>
      <c r="B187" s="6">
        <v>30</v>
      </c>
      <c r="C187" s="7" t="s">
        <v>342</v>
      </c>
      <c r="D187" s="8">
        <v>40</v>
      </c>
      <c r="E187" s="1"/>
      <c r="F187" s="2">
        <f>D187*E187</f>
        <v>0</v>
      </c>
    </row>
    <row r="188" spans="1:6">
      <c r="C188" s="5" t="s">
        <v>125</v>
      </c>
    </row>
    <row r="189" spans="1:6">
      <c r="C189" s="5" t="s">
        <v>126</v>
      </c>
    </row>
    <row r="190" spans="1:6">
      <c r="C190" s="5" t="s">
        <v>127</v>
      </c>
    </row>
    <row r="191" spans="1:6">
      <c r="C191" s="5" t="s">
        <v>128</v>
      </c>
    </row>
    <row r="192" spans="1:6">
      <c r="C192" s="5" t="s">
        <v>389</v>
      </c>
    </row>
    <row r="193" spans="1:6">
      <c r="C193" s="5" t="s">
        <v>390</v>
      </c>
    </row>
    <row r="194" spans="1:6">
      <c r="C194" s="5" t="s">
        <v>391</v>
      </c>
    </row>
    <row r="195" spans="1:6">
      <c r="C195" s="5" t="s">
        <v>129</v>
      </c>
    </row>
    <row r="197" spans="1:6">
      <c r="A197" s="7" t="s">
        <v>332</v>
      </c>
      <c r="B197" s="6">
        <v>31</v>
      </c>
      <c r="C197" s="7" t="s">
        <v>341</v>
      </c>
      <c r="D197" s="8">
        <v>50</v>
      </c>
      <c r="E197" s="1"/>
      <c r="F197" s="2">
        <f>D197*E197</f>
        <v>0</v>
      </c>
    </row>
    <row r="198" spans="1:6">
      <c r="C198" s="5" t="s">
        <v>130</v>
      </c>
    </row>
    <row r="199" spans="1:6">
      <c r="C199" s="5" t="s">
        <v>131</v>
      </c>
    </row>
    <row r="200" spans="1:6">
      <c r="C200" s="5" t="s">
        <v>132</v>
      </c>
    </row>
    <row r="201" spans="1:6">
      <c r="C201" s="5" t="s">
        <v>133</v>
      </c>
    </row>
    <row r="202" spans="1:6">
      <c r="C202" s="5" t="s">
        <v>134</v>
      </c>
    </row>
    <row r="203" spans="1:6">
      <c r="C203" s="5" t="s">
        <v>135</v>
      </c>
    </row>
    <row r="204" spans="1:6">
      <c r="C204" s="5" t="s">
        <v>136</v>
      </c>
    </row>
    <row r="206" spans="1:6" ht="24.95" customHeight="1">
      <c r="A206" s="20"/>
      <c r="B206" s="20"/>
      <c r="C206" s="20" t="s">
        <v>358</v>
      </c>
      <c r="D206" s="21"/>
      <c r="E206" s="21"/>
      <c r="F206" s="4">
        <f>SUM(F19:F197)</f>
        <v>0</v>
      </c>
    </row>
    <row r="208" spans="1:6" ht="39" customHeight="1">
      <c r="A208" s="7" t="s">
        <v>359</v>
      </c>
      <c r="C208" s="7" t="s">
        <v>137</v>
      </c>
    </row>
    <row r="209" spans="1:14">
      <c r="D209" s="18"/>
      <c r="E209" s="15" t="s">
        <v>363</v>
      </c>
      <c r="F209" s="15" t="s">
        <v>364</v>
      </c>
    </row>
    <row r="210" spans="1:14">
      <c r="C210" s="18"/>
      <c r="D210" s="16" t="s">
        <v>330</v>
      </c>
      <c r="E210" s="16" t="s">
        <v>2</v>
      </c>
      <c r="F210" s="16" t="s">
        <v>3</v>
      </c>
      <c r="L210" s="18"/>
      <c r="N210" s="18"/>
    </row>
    <row r="212" spans="1:14">
      <c r="A212" s="7" t="s">
        <v>359</v>
      </c>
      <c r="B212" s="6">
        <v>32</v>
      </c>
      <c r="C212" s="7" t="s">
        <v>138</v>
      </c>
      <c r="D212" s="8">
        <v>50</v>
      </c>
      <c r="E212" s="1"/>
      <c r="F212" s="2">
        <f>D212*E212</f>
        <v>0</v>
      </c>
    </row>
    <row r="213" spans="1:14">
      <c r="C213" s="5" t="s">
        <v>139</v>
      </c>
    </row>
    <row r="214" spans="1:14">
      <c r="C214" s="5" t="s">
        <v>140</v>
      </c>
    </row>
    <row r="215" spans="1:14">
      <c r="C215" s="5" t="s">
        <v>141</v>
      </c>
    </row>
    <row r="216" spans="1:14">
      <c r="C216" s="5" t="s">
        <v>142</v>
      </c>
    </row>
    <row r="217" spans="1:14">
      <c r="C217" s="5" t="s">
        <v>143</v>
      </c>
    </row>
    <row r="219" spans="1:14">
      <c r="A219" s="7" t="s">
        <v>359</v>
      </c>
      <c r="B219" s="6">
        <v>33</v>
      </c>
      <c r="C219" s="7" t="s">
        <v>144</v>
      </c>
      <c r="D219" s="8">
        <v>50</v>
      </c>
      <c r="E219" s="1"/>
      <c r="F219" s="2">
        <f>D219*E219</f>
        <v>0</v>
      </c>
    </row>
    <row r="220" spans="1:14">
      <c r="C220" s="5" t="s">
        <v>145</v>
      </c>
    </row>
    <row r="221" spans="1:14">
      <c r="C221" s="5" t="s">
        <v>146</v>
      </c>
    </row>
    <row r="222" spans="1:14">
      <c r="C222" s="5" t="s">
        <v>147</v>
      </c>
    </row>
    <row r="223" spans="1:14">
      <c r="C223" s="5" t="s">
        <v>148</v>
      </c>
    </row>
    <row r="224" spans="1:14">
      <c r="C224" s="5" t="s">
        <v>149</v>
      </c>
    </row>
    <row r="225" spans="1:6">
      <c r="C225" s="5" t="s">
        <v>150</v>
      </c>
    </row>
    <row r="227" spans="1:6">
      <c r="A227" s="7" t="s">
        <v>359</v>
      </c>
      <c r="B227" s="6">
        <v>34</v>
      </c>
      <c r="C227" s="7" t="s">
        <v>144</v>
      </c>
      <c r="D227" s="8">
        <v>50</v>
      </c>
      <c r="E227" s="1"/>
      <c r="F227" s="2">
        <f>D227*E227</f>
        <v>0</v>
      </c>
    </row>
    <row r="228" spans="1:6">
      <c r="C228" s="5" t="s">
        <v>151</v>
      </c>
    </row>
    <row r="229" spans="1:6">
      <c r="C229" s="5" t="s">
        <v>152</v>
      </c>
    </row>
    <row r="230" spans="1:6">
      <c r="C230" s="5" t="s">
        <v>153</v>
      </c>
    </row>
    <row r="231" spans="1:6">
      <c r="C231" s="5" t="s">
        <v>154</v>
      </c>
    </row>
    <row r="232" spans="1:6">
      <c r="C232" s="7"/>
      <c r="D232" s="7"/>
    </row>
    <row r="233" spans="1:6">
      <c r="A233" s="7" t="s">
        <v>359</v>
      </c>
      <c r="B233" s="6">
        <v>35</v>
      </c>
      <c r="C233" s="7" t="s">
        <v>155</v>
      </c>
      <c r="D233" s="8">
        <v>100</v>
      </c>
      <c r="E233" s="1"/>
      <c r="F233" s="2">
        <f>D233*E233</f>
        <v>0</v>
      </c>
    </row>
    <row r="234" spans="1:6">
      <c r="C234" s="7" t="s">
        <v>156</v>
      </c>
      <c r="D234" s="7"/>
    </row>
    <row r="235" spans="1:6">
      <c r="C235" s="7" t="s">
        <v>157</v>
      </c>
      <c r="D235" s="7"/>
    </row>
    <row r="236" spans="1:6">
      <c r="C236" s="5" t="s">
        <v>158</v>
      </c>
    </row>
    <row r="237" spans="1:6">
      <c r="C237" s="5" t="s">
        <v>159</v>
      </c>
    </row>
    <row r="238" spans="1:6">
      <c r="C238" s="5" t="s">
        <v>160</v>
      </c>
    </row>
    <row r="239" spans="1:6">
      <c r="C239" s="5" t="s">
        <v>161</v>
      </c>
    </row>
    <row r="240" spans="1:6">
      <c r="C240" s="5" t="s">
        <v>162</v>
      </c>
    </row>
    <row r="242" spans="1:6">
      <c r="A242" s="7" t="s">
        <v>359</v>
      </c>
      <c r="B242" s="19">
        <v>35</v>
      </c>
      <c r="C242" s="7" t="s">
        <v>163</v>
      </c>
      <c r="D242" s="8">
        <v>1</v>
      </c>
      <c r="E242" s="1"/>
      <c r="F242" s="2" t="s">
        <v>363</v>
      </c>
    </row>
    <row r="243" spans="1:6">
      <c r="C243" s="5" t="s">
        <v>360</v>
      </c>
    </row>
    <row r="244" spans="1:6">
      <c r="C244" s="5" t="s">
        <v>361</v>
      </c>
    </row>
    <row r="245" spans="1:6">
      <c r="C245" s="5" t="s">
        <v>164</v>
      </c>
    </row>
    <row r="246" spans="1:6">
      <c r="C246" s="5" t="s">
        <v>165</v>
      </c>
    </row>
    <row r="247" spans="1:6">
      <c r="C247" s="5" t="s">
        <v>362</v>
      </c>
    </row>
    <row r="249" spans="1:6">
      <c r="A249" s="7" t="s">
        <v>359</v>
      </c>
      <c r="B249" s="6">
        <v>36</v>
      </c>
      <c r="C249" s="7" t="s">
        <v>166</v>
      </c>
      <c r="D249" s="8">
        <v>100</v>
      </c>
      <c r="E249" s="1"/>
      <c r="F249" s="2">
        <f>D249*E249</f>
        <v>0</v>
      </c>
    </row>
    <row r="250" spans="1:6">
      <c r="C250" s="5" t="s">
        <v>167</v>
      </c>
    </row>
    <row r="251" spans="1:6">
      <c r="C251" s="5" t="s">
        <v>168</v>
      </c>
    </row>
    <row r="252" spans="1:6">
      <c r="C252" s="5" t="s">
        <v>169</v>
      </c>
    </row>
    <row r="253" spans="1:6">
      <c r="C253" s="5" t="s">
        <v>170</v>
      </c>
    </row>
    <row r="254" spans="1:6">
      <c r="C254" s="5" t="s">
        <v>171</v>
      </c>
    </row>
    <row r="255" spans="1:6">
      <c r="C255" s="5" t="s">
        <v>62</v>
      </c>
    </row>
    <row r="257" spans="1:6">
      <c r="A257" s="7" t="s">
        <v>359</v>
      </c>
      <c r="B257" s="6">
        <v>37</v>
      </c>
      <c r="C257" s="7" t="s">
        <v>172</v>
      </c>
      <c r="D257" s="8">
        <v>100</v>
      </c>
      <c r="E257" s="1"/>
      <c r="F257" s="2">
        <f>D257*E257</f>
        <v>0</v>
      </c>
    </row>
    <row r="258" spans="1:6">
      <c r="C258" s="5" t="s">
        <v>173</v>
      </c>
    </row>
    <row r="260" spans="1:6">
      <c r="A260" s="7" t="s">
        <v>359</v>
      </c>
      <c r="B260" s="6">
        <v>38</v>
      </c>
      <c r="C260" s="7" t="s">
        <v>174</v>
      </c>
      <c r="D260" s="10">
        <v>400</v>
      </c>
      <c r="E260" s="1"/>
      <c r="F260" s="2">
        <f>D260*E260</f>
        <v>0</v>
      </c>
    </row>
    <row r="261" spans="1:6">
      <c r="C261" s="5" t="s">
        <v>175</v>
      </c>
    </row>
    <row r="262" spans="1:6">
      <c r="C262" s="5" t="s">
        <v>176</v>
      </c>
    </row>
    <row r="264" spans="1:6">
      <c r="A264" s="7" t="s">
        <v>359</v>
      </c>
      <c r="B264" s="6">
        <v>39</v>
      </c>
      <c r="C264" s="7" t="s">
        <v>177</v>
      </c>
      <c r="D264" s="10">
        <v>200</v>
      </c>
      <c r="E264" s="1"/>
      <c r="F264" s="2">
        <f>D264*E264</f>
        <v>0</v>
      </c>
    </row>
    <row r="265" spans="1:6">
      <c r="C265" s="5" t="s">
        <v>178</v>
      </c>
    </row>
    <row r="267" spans="1:6">
      <c r="A267" s="7" t="s">
        <v>359</v>
      </c>
      <c r="B267" s="6">
        <v>40</v>
      </c>
      <c r="C267" s="7" t="s">
        <v>179</v>
      </c>
      <c r="D267" s="9">
        <v>30</v>
      </c>
      <c r="E267" s="1"/>
      <c r="F267" s="2">
        <f>D267*E267</f>
        <v>0</v>
      </c>
    </row>
    <row r="268" spans="1:6">
      <c r="C268" s="5" t="s">
        <v>180</v>
      </c>
    </row>
    <row r="269" spans="1:6">
      <c r="C269" s="5" t="s">
        <v>181</v>
      </c>
    </row>
    <row r="270" spans="1:6">
      <c r="C270" s="5" t="s">
        <v>182</v>
      </c>
    </row>
    <row r="271" spans="1:6">
      <c r="C271" s="5" t="s">
        <v>183</v>
      </c>
    </row>
    <row r="272" spans="1:6">
      <c r="C272" s="5" t="s">
        <v>184</v>
      </c>
    </row>
    <row r="273" spans="1:6">
      <c r="C273" s="5" t="s">
        <v>185</v>
      </c>
    </row>
    <row r="274" spans="1:6">
      <c r="C274" s="5" t="s">
        <v>186</v>
      </c>
    </row>
    <row r="275" spans="1:6">
      <c r="C275" s="5" t="s">
        <v>187</v>
      </c>
    </row>
    <row r="277" spans="1:6">
      <c r="A277" s="7" t="s">
        <v>359</v>
      </c>
      <c r="B277" s="6">
        <v>41</v>
      </c>
      <c r="C277" s="7" t="s">
        <v>188</v>
      </c>
      <c r="D277" s="8">
        <v>200</v>
      </c>
      <c r="E277" s="1"/>
      <c r="F277" s="2">
        <f>D277*E277</f>
        <v>0</v>
      </c>
    </row>
    <row r="278" spans="1:6">
      <c r="C278" s="5" t="s">
        <v>189</v>
      </c>
    </row>
    <row r="279" spans="1:6">
      <c r="C279" s="5" t="s">
        <v>190</v>
      </c>
    </row>
    <row r="280" spans="1:6">
      <c r="C280" s="5" t="s">
        <v>191</v>
      </c>
    </row>
    <row r="281" spans="1:6">
      <c r="C281" s="7" t="s">
        <v>378</v>
      </c>
      <c r="D281" s="7"/>
    </row>
    <row r="282" spans="1:6">
      <c r="C282" s="5" t="s">
        <v>192</v>
      </c>
    </row>
    <row r="283" spans="1:6">
      <c r="C283" s="7" t="s">
        <v>379</v>
      </c>
      <c r="D283" s="7"/>
    </row>
    <row r="284" spans="1:6">
      <c r="C284" s="5" t="s">
        <v>193</v>
      </c>
    </row>
    <row r="285" spans="1:6">
      <c r="C285" s="7" t="s">
        <v>380</v>
      </c>
      <c r="D285" s="7"/>
    </row>
    <row r="286" spans="1:6">
      <c r="C286" s="7" t="s">
        <v>381</v>
      </c>
      <c r="D286" s="7"/>
    </row>
    <row r="288" spans="1:6">
      <c r="A288" s="7" t="s">
        <v>359</v>
      </c>
      <c r="B288" s="6">
        <v>42</v>
      </c>
      <c r="C288" s="7" t="s">
        <v>194</v>
      </c>
      <c r="D288" s="8">
        <v>700</v>
      </c>
      <c r="E288" s="1"/>
      <c r="F288" s="2">
        <f>D288*E288</f>
        <v>0</v>
      </c>
    </row>
    <row r="289" spans="1:6">
      <c r="C289" s="7" t="s">
        <v>195</v>
      </c>
      <c r="D289" s="7"/>
    </row>
    <row r="290" spans="1:6">
      <c r="C290" s="5" t="s">
        <v>196</v>
      </c>
    </row>
    <row r="291" spans="1:6">
      <c r="C291" s="5" t="s">
        <v>197</v>
      </c>
    </row>
    <row r="292" spans="1:6">
      <c r="C292" s="5" t="s">
        <v>198</v>
      </c>
    </row>
    <row r="293" spans="1:6">
      <c r="C293" s="5" t="s">
        <v>199</v>
      </c>
    </row>
    <row r="294" spans="1:6">
      <c r="C294" s="7" t="s">
        <v>382</v>
      </c>
      <c r="D294" s="7"/>
    </row>
    <row r="295" spans="1:6">
      <c r="C295" s="5" t="s">
        <v>200</v>
      </c>
    </row>
    <row r="296" spans="1:6">
      <c r="C296" s="7" t="s">
        <v>383</v>
      </c>
      <c r="D296" s="7"/>
    </row>
    <row r="297" spans="1:6">
      <c r="C297" s="5" t="s">
        <v>201</v>
      </c>
    </row>
    <row r="298" spans="1:6">
      <c r="C298" s="5" t="s">
        <v>202</v>
      </c>
    </row>
    <row r="299" spans="1:6">
      <c r="C299" s="5" t="s">
        <v>203</v>
      </c>
    </row>
    <row r="300" spans="1:6">
      <c r="C300" s="7" t="s">
        <v>384</v>
      </c>
      <c r="D300" s="7"/>
    </row>
    <row r="301" spans="1:6">
      <c r="C301" s="5" t="s">
        <v>204</v>
      </c>
    </row>
    <row r="302" spans="1:6">
      <c r="C302" s="5" t="s">
        <v>205</v>
      </c>
    </row>
    <row r="304" spans="1:6" ht="24.95" customHeight="1">
      <c r="A304" s="20"/>
      <c r="B304" s="20"/>
      <c r="C304" s="20" t="s">
        <v>365</v>
      </c>
      <c r="D304" s="21"/>
      <c r="E304" s="21"/>
      <c r="F304" s="4">
        <f>SUM(F212:F288)</f>
        <v>0</v>
      </c>
    </row>
    <row r="306" spans="1:6" ht="39" customHeight="1">
      <c r="A306" s="7" t="s">
        <v>366</v>
      </c>
      <c r="C306" s="7" t="s">
        <v>206</v>
      </c>
    </row>
    <row r="307" spans="1:6">
      <c r="D307" s="18"/>
      <c r="E307" s="15" t="s">
        <v>363</v>
      </c>
      <c r="F307" s="15" t="s">
        <v>364</v>
      </c>
    </row>
    <row r="308" spans="1:6">
      <c r="C308" s="7"/>
      <c r="D308" s="16" t="s">
        <v>330</v>
      </c>
      <c r="E308" s="16" t="s">
        <v>2</v>
      </c>
      <c r="F308" s="16" t="s">
        <v>3</v>
      </c>
    </row>
    <row r="309" spans="1:6">
      <c r="C309" s="7"/>
      <c r="D309" s="7"/>
    </row>
    <row r="310" spans="1:6">
      <c r="A310" s="7" t="s">
        <v>366</v>
      </c>
      <c r="B310" s="6">
        <v>43</v>
      </c>
      <c r="C310" s="7" t="s">
        <v>207</v>
      </c>
      <c r="D310" s="8">
        <v>300</v>
      </c>
      <c r="E310" s="1"/>
      <c r="F310" s="2">
        <f>D310*E310</f>
        <v>0</v>
      </c>
    </row>
    <row r="311" spans="1:6">
      <c r="C311" s="7" t="s">
        <v>208</v>
      </c>
      <c r="D311" s="7"/>
    </row>
    <row r="312" spans="1:6">
      <c r="C312" s="5" t="s">
        <v>209</v>
      </c>
    </row>
    <row r="313" spans="1:6">
      <c r="C313" s="5" t="s">
        <v>210</v>
      </c>
    </row>
    <row r="314" spans="1:6">
      <c r="C314" s="5" t="s">
        <v>211</v>
      </c>
    </row>
    <row r="315" spans="1:6">
      <c r="C315" s="5" t="s">
        <v>212</v>
      </c>
    </row>
    <row r="316" spans="1:6">
      <c r="C316" s="5" t="s">
        <v>213</v>
      </c>
    </row>
    <row r="317" spans="1:6">
      <c r="C317" s="5" t="s">
        <v>214</v>
      </c>
    </row>
    <row r="318" spans="1:6">
      <c r="C318" s="5" t="s">
        <v>215</v>
      </c>
    </row>
    <row r="319" spans="1:6">
      <c r="C319" s="5" t="s">
        <v>216</v>
      </c>
    </row>
    <row r="320" spans="1:6">
      <c r="C320" s="5" t="s">
        <v>217</v>
      </c>
    </row>
    <row r="322" spans="1:6">
      <c r="A322" s="7" t="s">
        <v>366</v>
      </c>
      <c r="B322" s="6">
        <v>44</v>
      </c>
      <c r="C322" s="7" t="s">
        <v>218</v>
      </c>
      <c r="D322" s="8">
        <v>100</v>
      </c>
      <c r="E322" s="1"/>
      <c r="F322" s="2">
        <f>D322*E322</f>
        <v>0</v>
      </c>
    </row>
    <row r="323" spans="1:6">
      <c r="C323" s="5" t="s">
        <v>219</v>
      </c>
    </row>
    <row r="324" spans="1:6">
      <c r="C324" s="5" t="s">
        <v>220</v>
      </c>
    </row>
    <row r="325" spans="1:6">
      <c r="C325" s="5" t="s">
        <v>221</v>
      </c>
    </row>
    <row r="326" spans="1:6">
      <c r="C326" s="5" t="s">
        <v>222</v>
      </c>
    </row>
    <row r="327" spans="1:6">
      <c r="C327" s="5" t="s">
        <v>223</v>
      </c>
    </row>
    <row r="329" spans="1:6">
      <c r="A329" s="7" t="s">
        <v>366</v>
      </c>
      <c r="B329" s="6">
        <v>45</v>
      </c>
      <c r="C329" s="7" t="s">
        <v>224</v>
      </c>
      <c r="D329" s="8">
        <v>20</v>
      </c>
      <c r="E329" s="1"/>
      <c r="F329" s="2">
        <f>D329*E329</f>
        <v>0</v>
      </c>
    </row>
    <row r="330" spans="1:6">
      <c r="C330" s="7" t="s">
        <v>225</v>
      </c>
      <c r="D330" s="7"/>
    </row>
    <row r="331" spans="1:6">
      <c r="C331" s="5" t="s">
        <v>226</v>
      </c>
    </row>
    <row r="333" spans="1:6">
      <c r="A333" s="7" t="s">
        <v>366</v>
      </c>
      <c r="B333" s="6">
        <v>46</v>
      </c>
      <c r="C333" s="7" t="s">
        <v>227</v>
      </c>
      <c r="D333" s="9">
        <v>100</v>
      </c>
      <c r="E333" s="1"/>
      <c r="F333" s="2">
        <f>D333*E333</f>
        <v>0</v>
      </c>
    </row>
    <row r="334" spans="1:6">
      <c r="C334" s="5" t="s">
        <v>228</v>
      </c>
    </row>
    <row r="336" spans="1:6">
      <c r="A336" s="7" t="s">
        <v>366</v>
      </c>
      <c r="B336" s="19">
        <v>46</v>
      </c>
      <c r="C336" s="7" t="s">
        <v>385</v>
      </c>
      <c r="D336" s="9">
        <v>10</v>
      </c>
      <c r="E336" s="1"/>
      <c r="F336" s="2">
        <f>D336*E336</f>
        <v>0</v>
      </c>
    </row>
    <row r="337" spans="1:6">
      <c r="C337" s="5" t="s">
        <v>229</v>
      </c>
    </row>
    <row r="338" spans="1:6">
      <c r="C338" s="5" t="s">
        <v>360</v>
      </c>
    </row>
    <row r="339" spans="1:6">
      <c r="C339" s="5" t="s">
        <v>361</v>
      </c>
    </row>
    <row r="340" spans="1:6">
      <c r="C340" s="5" t="s">
        <v>164</v>
      </c>
    </row>
    <row r="341" spans="1:6">
      <c r="C341" s="5" t="s">
        <v>165</v>
      </c>
    </row>
    <row r="342" spans="1:6">
      <c r="C342" s="5" t="s">
        <v>362</v>
      </c>
    </row>
    <row r="343" spans="1:6">
      <c r="C343" s="7" t="s">
        <v>101</v>
      </c>
      <c r="D343" s="7"/>
    </row>
    <row r="344" spans="1:6">
      <c r="A344" s="7" t="s">
        <v>366</v>
      </c>
      <c r="B344" s="6">
        <v>47</v>
      </c>
      <c r="C344" s="7" t="s">
        <v>230</v>
      </c>
      <c r="D344" s="9">
        <v>50</v>
      </c>
      <c r="E344" s="1"/>
      <c r="F344" s="2">
        <f>D344*E344</f>
        <v>0</v>
      </c>
    </row>
    <row r="345" spans="1:6">
      <c r="C345" s="5" t="s">
        <v>231</v>
      </c>
    </row>
    <row r="347" spans="1:6">
      <c r="A347" s="7" t="s">
        <v>366</v>
      </c>
      <c r="B347" s="19">
        <v>47</v>
      </c>
      <c r="C347" s="7" t="s">
        <v>386</v>
      </c>
      <c r="D347" s="9">
        <v>5</v>
      </c>
      <c r="E347" s="1"/>
      <c r="F347" s="2">
        <f>D347*E347</f>
        <v>0</v>
      </c>
    </row>
    <row r="348" spans="1:6">
      <c r="C348" s="5" t="s">
        <v>229</v>
      </c>
    </row>
    <row r="349" spans="1:6">
      <c r="C349" s="5" t="s">
        <v>360</v>
      </c>
    </row>
    <row r="350" spans="1:6">
      <c r="C350" s="5" t="s">
        <v>361</v>
      </c>
    </row>
    <row r="351" spans="1:6">
      <c r="C351" s="5" t="s">
        <v>164</v>
      </c>
    </row>
    <row r="352" spans="1:6">
      <c r="C352" s="5" t="s">
        <v>165</v>
      </c>
    </row>
    <row r="353" spans="1:6">
      <c r="C353" s="5" t="s">
        <v>362</v>
      </c>
    </row>
    <row r="355" spans="1:6">
      <c r="A355" s="7" t="s">
        <v>366</v>
      </c>
      <c r="B355" s="6">
        <v>48</v>
      </c>
      <c r="C355" s="7" t="s">
        <v>232</v>
      </c>
      <c r="D355" s="8">
        <v>100</v>
      </c>
      <c r="E355" s="1"/>
      <c r="F355" s="2">
        <f>D355*E355</f>
        <v>0</v>
      </c>
    </row>
    <row r="356" spans="1:6">
      <c r="C356" s="5" t="s">
        <v>233</v>
      </c>
    </row>
    <row r="358" spans="1:6">
      <c r="A358" s="7" t="s">
        <v>366</v>
      </c>
      <c r="B358" s="6">
        <v>49</v>
      </c>
      <c r="C358" s="7" t="s">
        <v>232</v>
      </c>
      <c r="D358" s="8">
        <v>100</v>
      </c>
      <c r="E358" s="1"/>
      <c r="F358" s="2">
        <f>D358*E358</f>
        <v>0</v>
      </c>
    </row>
    <row r="359" spans="1:6">
      <c r="C359" s="5" t="s">
        <v>234</v>
      </c>
    </row>
    <row r="360" spans="1:6">
      <c r="C360" s="7"/>
      <c r="D360" s="7"/>
    </row>
    <row r="361" spans="1:6">
      <c r="A361" s="7" t="s">
        <v>366</v>
      </c>
      <c r="B361" s="6">
        <v>50</v>
      </c>
      <c r="C361" s="7" t="s">
        <v>235</v>
      </c>
      <c r="D361" s="10">
        <v>300</v>
      </c>
      <c r="E361" s="1"/>
      <c r="F361" s="2">
        <f>D361*E361</f>
        <v>0</v>
      </c>
    </row>
    <row r="362" spans="1:6">
      <c r="C362" s="5" t="s">
        <v>236</v>
      </c>
    </row>
    <row r="364" spans="1:6">
      <c r="A364" s="7" t="s">
        <v>366</v>
      </c>
      <c r="B364" s="6">
        <v>51</v>
      </c>
      <c r="C364" s="7" t="s">
        <v>237</v>
      </c>
      <c r="D364" s="10">
        <v>100</v>
      </c>
      <c r="E364" s="1"/>
      <c r="F364" s="2">
        <f>D364*E364</f>
        <v>0</v>
      </c>
    </row>
    <row r="365" spans="1:6">
      <c r="C365" s="5" t="s">
        <v>238</v>
      </c>
    </row>
    <row r="366" spans="1:6">
      <c r="C366" s="5" t="s">
        <v>239</v>
      </c>
    </row>
    <row r="367" spans="1:6">
      <c r="C367" s="5" t="s">
        <v>240</v>
      </c>
    </row>
    <row r="368" spans="1:6">
      <c r="C368" s="5" t="s">
        <v>241</v>
      </c>
    </row>
    <row r="370" spans="1:6">
      <c r="A370" s="7" t="s">
        <v>366</v>
      </c>
      <c r="B370" s="6">
        <v>52</v>
      </c>
      <c r="C370" s="7" t="s">
        <v>242</v>
      </c>
      <c r="D370" s="10">
        <v>100</v>
      </c>
      <c r="E370" s="1"/>
      <c r="F370" s="2">
        <f>D370*E370</f>
        <v>0</v>
      </c>
    </row>
    <row r="371" spans="1:6">
      <c r="C371" s="7" t="s">
        <v>243</v>
      </c>
      <c r="D371" s="7"/>
    </row>
    <row r="372" spans="1:6">
      <c r="C372" s="5" t="s">
        <v>244</v>
      </c>
    </row>
    <row r="373" spans="1:6">
      <c r="C373" s="5" t="s">
        <v>245</v>
      </c>
    </row>
    <row r="374" spans="1:6">
      <c r="C374" s="5" t="s">
        <v>246</v>
      </c>
    </row>
    <row r="375" spans="1:6">
      <c r="C375" s="5" t="s">
        <v>247</v>
      </c>
    </row>
    <row r="376" spans="1:6">
      <c r="C376" s="5" t="s">
        <v>248</v>
      </c>
    </row>
    <row r="378" spans="1:6">
      <c r="A378" s="7" t="s">
        <v>366</v>
      </c>
      <c r="B378" s="6">
        <v>53</v>
      </c>
      <c r="C378" s="7" t="s">
        <v>249</v>
      </c>
      <c r="D378" s="10">
        <v>50</v>
      </c>
      <c r="E378" s="1"/>
      <c r="F378" s="2">
        <f>D378*E378</f>
        <v>0</v>
      </c>
    </row>
    <row r="380" spans="1:6">
      <c r="A380" s="7" t="s">
        <v>366</v>
      </c>
      <c r="B380" s="6">
        <v>54</v>
      </c>
      <c r="C380" s="7" t="s">
        <v>250</v>
      </c>
      <c r="D380" s="10">
        <v>20</v>
      </c>
      <c r="E380" s="1"/>
      <c r="F380" s="2">
        <f>D380*E380</f>
        <v>0</v>
      </c>
    </row>
    <row r="381" spans="1:6">
      <c r="C381" s="5" t="s">
        <v>251</v>
      </c>
    </row>
    <row r="382" spans="1:6">
      <c r="C382" s="5" t="s">
        <v>252</v>
      </c>
    </row>
    <row r="383" spans="1:6">
      <c r="C383" s="7"/>
      <c r="D383" s="7"/>
    </row>
    <row r="384" spans="1:6">
      <c r="A384" s="7" t="s">
        <v>366</v>
      </c>
      <c r="B384" s="6">
        <v>55</v>
      </c>
      <c r="C384" s="7" t="s">
        <v>253</v>
      </c>
      <c r="D384" s="8">
        <v>50</v>
      </c>
      <c r="E384" s="1"/>
      <c r="F384" s="2">
        <f>D384*E384</f>
        <v>0</v>
      </c>
    </row>
    <row r="385" spans="1:6">
      <c r="C385" s="7" t="s">
        <v>254</v>
      </c>
      <c r="D385" s="7"/>
    </row>
    <row r="386" spans="1:6">
      <c r="C386" s="5" t="s">
        <v>255</v>
      </c>
    </row>
    <row r="387" spans="1:6">
      <c r="C387" s="5" t="s">
        <v>256</v>
      </c>
    </row>
    <row r="388" spans="1:6">
      <c r="C388" s="5" t="s">
        <v>257</v>
      </c>
    </row>
    <row r="389" spans="1:6">
      <c r="C389" s="5" t="s">
        <v>258</v>
      </c>
    </row>
    <row r="390" spans="1:6">
      <c r="C390" s="5" t="s">
        <v>259</v>
      </c>
    </row>
    <row r="391" spans="1:6">
      <c r="C391" s="5" t="s">
        <v>260</v>
      </c>
    </row>
    <row r="392" spans="1:6">
      <c r="C392" s="5" t="s">
        <v>261</v>
      </c>
    </row>
    <row r="394" spans="1:6">
      <c r="A394" s="7" t="s">
        <v>366</v>
      </c>
      <c r="B394" s="6">
        <v>56</v>
      </c>
      <c r="C394" s="7" t="s">
        <v>262</v>
      </c>
      <c r="D394" s="8">
        <v>100</v>
      </c>
      <c r="E394" s="1"/>
      <c r="F394" s="2">
        <f>D394*E394</f>
        <v>0</v>
      </c>
    </row>
    <row r="395" spans="1:6">
      <c r="C395" s="5" t="s">
        <v>263</v>
      </c>
    </row>
    <row r="396" spans="1:6">
      <c r="C396" s="5" t="s">
        <v>264</v>
      </c>
    </row>
    <row r="397" spans="1:6">
      <c r="C397" s="5" t="s">
        <v>265</v>
      </c>
    </row>
    <row r="398" spans="1:6">
      <c r="C398" s="5" t="s">
        <v>266</v>
      </c>
    </row>
    <row r="400" spans="1:6">
      <c r="A400" s="7" t="s">
        <v>366</v>
      </c>
      <c r="B400" s="6">
        <v>57</v>
      </c>
      <c r="C400" s="7" t="s">
        <v>267</v>
      </c>
      <c r="D400" s="11">
        <v>100</v>
      </c>
      <c r="E400" s="1"/>
      <c r="F400" s="2">
        <f>D400*E400</f>
        <v>0</v>
      </c>
    </row>
    <row r="401" spans="1:6">
      <c r="C401" s="5" t="s">
        <v>268</v>
      </c>
    </row>
    <row r="402" spans="1:6">
      <c r="C402" s="5" t="s">
        <v>269</v>
      </c>
    </row>
    <row r="404" spans="1:6">
      <c r="A404" s="7" t="s">
        <v>366</v>
      </c>
      <c r="B404" s="6">
        <v>58</v>
      </c>
      <c r="C404" s="7" t="s">
        <v>270</v>
      </c>
      <c r="D404" s="11">
        <v>30</v>
      </c>
      <c r="E404" s="1"/>
      <c r="F404" s="2">
        <f>D404*E404</f>
        <v>0</v>
      </c>
    </row>
    <row r="405" spans="1:6">
      <c r="C405" s="5" t="s">
        <v>271</v>
      </c>
    </row>
    <row r="407" spans="1:6">
      <c r="A407" s="7" t="s">
        <v>366</v>
      </c>
      <c r="B407" s="6">
        <v>59</v>
      </c>
      <c r="C407" s="7" t="s">
        <v>272</v>
      </c>
      <c r="D407" s="11">
        <v>50</v>
      </c>
      <c r="E407" s="1"/>
      <c r="F407" s="2">
        <f>D407*E407</f>
        <v>0</v>
      </c>
    </row>
    <row r="408" spans="1:6">
      <c r="C408" s="5" t="s">
        <v>271</v>
      </c>
    </row>
    <row r="409" spans="1:6">
      <c r="C409" s="7"/>
      <c r="D409" s="7"/>
    </row>
    <row r="410" spans="1:6">
      <c r="A410" s="7" t="s">
        <v>366</v>
      </c>
      <c r="B410" s="6">
        <v>60</v>
      </c>
      <c r="C410" s="7" t="s">
        <v>273</v>
      </c>
      <c r="D410" s="11">
        <v>50</v>
      </c>
      <c r="E410" s="1"/>
      <c r="F410" s="2">
        <f>D410*E410</f>
        <v>0</v>
      </c>
    </row>
    <row r="411" spans="1:6">
      <c r="C411" s="5" t="s">
        <v>271</v>
      </c>
    </row>
    <row r="412" spans="1:6">
      <c r="C412" s="7"/>
      <c r="D412" s="7"/>
    </row>
    <row r="413" spans="1:6">
      <c r="A413" s="7" t="s">
        <v>366</v>
      </c>
      <c r="B413" s="6">
        <v>61</v>
      </c>
      <c r="C413" s="7" t="s">
        <v>274</v>
      </c>
      <c r="D413" s="9">
        <v>20</v>
      </c>
      <c r="E413" s="1"/>
      <c r="F413" s="2">
        <f>D413*E413</f>
        <v>0</v>
      </c>
    </row>
    <row r="414" spans="1:6">
      <c r="C414" s="5" t="s">
        <v>275</v>
      </c>
    </row>
    <row r="415" spans="1:6">
      <c r="C415" s="5" t="s">
        <v>276</v>
      </c>
    </row>
    <row r="417" spans="1:6">
      <c r="A417" s="7" t="s">
        <v>366</v>
      </c>
      <c r="B417" s="6">
        <v>62</v>
      </c>
      <c r="C417" s="7" t="s">
        <v>277</v>
      </c>
      <c r="D417" s="9">
        <v>30</v>
      </c>
      <c r="E417" s="1"/>
      <c r="F417" s="2">
        <f>D417*E417</f>
        <v>0</v>
      </c>
    </row>
    <row r="418" spans="1:6">
      <c r="C418" s="5" t="s">
        <v>278</v>
      </c>
    </row>
    <row r="419" spans="1:6">
      <c r="C419" s="5" t="s">
        <v>279</v>
      </c>
    </row>
    <row r="421" spans="1:6" ht="24.95" customHeight="1">
      <c r="A421" s="20"/>
      <c r="B421" s="20"/>
      <c r="C421" s="20" t="s">
        <v>367</v>
      </c>
      <c r="D421" s="21"/>
      <c r="E421" s="21"/>
      <c r="F421" s="4">
        <f>SUM(F310:F417)</f>
        <v>0</v>
      </c>
    </row>
    <row r="422" spans="1:6">
      <c r="C422" s="7"/>
      <c r="D422" s="7"/>
    </row>
    <row r="423" spans="1:6" ht="39" customHeight="1">
      <c r="A423" s="7" t="s">
        <v>368</v>
      </c>
      <c r="C423" s="7" t="s">
        <v>280</v>
      </c>
    </row>
    <row r="424" spans="1:6">
      <c r="D424" s="18"/>
      <c r="E424" s="15" t="s">
        <v>363</v>
      </c>
      <c r="F424" s="15" t="s">
        <v>364</v>
      </c>
    </row>
    <row r="425" spans="1:6">
      <c r="C425" s="7"/>
      <c r="D425" s="16" t="s">
        <v>330</v>
      </c>
      <c r="E425" s="16" t="s">
        <v>2</v>
      </c>
      <c r="F425" s="16" t="s">
        <v>3</v>
      </c>
    </row>
    <row r="426" spans="1:6">
      <c r="C426" s="7"/>
      <c r="D426" s="16"/>
      <c r="E426" s="16"/>
      <c r="F426" s="16"/>
    </row>
    <row r="427" spans="1:6">
      <c r="A427" s="7" t="s">
        <v>368</v>
      </c>
      <c r="B427" s="6">
        <v>63</v>
      </c>
      <c r="C427" s="7" t="s">
        <v>281</v>
      </c>
      <c r="D427" s="11">
        <v>800</v>
      </c>
      <c r="E427" s="1"/>
      <c r="F427" s="2">
        <f>D427*E427</f>
        <v>0</v>
      </c>
    </row>
    <row r="428" spans="1:6">
      <c r="C428" s="5" t="s">
        <v>282</v>
      </c>
    </row>
    <row r="429" spans="1:6">
      <c r="C429" s="5" t="s">
        <v>283</v>
      </c>
    </row>
    <row r="430" spans="1:6">
      <c r="C430" s="5" t="s">
        <v>284</v>
      </c>
    </row>
    <row r="432" spans="1:6">
      <c r="A432" s="7" t="s">
        <v>368</v>
      </c>
      <c r="B432" s="6">
        <v>64</v>
      </c>
      <c r="C432" s="7" t="s">
        <v>285</v>
      </c>
      <c r="D432" s="11">
        <v>200</v>
      </c>
      <c r="E432" s="1"/>
      <c r="F432" s="2">
        <f>D432*E432</f>
        <v>0</v>
      </c>
    </row>
    <row r="433" spans="1:6">
      <c r="C433" s="5" t="s">
        <v>286</v>
      </c>
    </row>
    <row r="435" spans="1:6">
      <c r="A435" s="7" t="s">
        <v>368</v>
      </c>
      <c r="B435" s="6">
        <v>65</v>
      </c>
      <c r="C435" s="7" t="s">
        <v>287</v>
      </c>
      <c r="D435" s="11">
        <v>200</v>
      </c>
      <c r="E435" s="1"/>
      <c r="F435" s="2">
        <f>D435*E435</f>
        <v>0</v>
      </c>
    </row>
    <row r="436" spans="1:6">
      <c r="C436" s="5" t="s">
        <v>288</v>
      </c>
      <c r="D436" s="11"/>
    </row>
    <row r="437" spans="1:6">
      <c r="C437" s="5" t="s">
        <v>289</v>
      </c>
    </row>
    <row r="439" spans="1:6">
      <c r="A439" s="7" t="s">
        <v>368</v>
      </c>
      <c r="B439" s="6">
        <v>66</v>
      </c>
      <c r="C439" s="7" t="s">
        <v>290</v>
      </c>
      <c r="D439" s="11">
        <v>50</v>
      </c>
      <c r="E439" s="1"/>
      <c r="F439" s="2">
        <f>D439*E439</f>
        <v>0</v>
      </c>
    </row>
    <row r="440" spans="1:6">
      <c r="C440" s="5" t="s">
        <v>291</v>
      </c>
    </row>
    <row r="441" spans="1:6">
      <c r="C441" s="5" t="s">
        <v>292</v>
      </c>
    </row>
    <row r="443" spans="1:6">
      <c r="A443" s="7" t="s">
        <v>368</v>
      </c>
      <c r="B443" s="6">
        <v>67</v>
      </c>
      <c r="C443" s="7" t="s">
        <v>293</v>
      </c>
      <c r="D443" s="11">
        <v>250</v>
      </c>
      <c r="E443" s="1"/>
      <c r="F443" s="2">
        <f>D443*E443</f>
        <v>0</v>
      </c>
    </row>
    <row r="444" spans="1:6">
      <c r="C444" s="7" t="s">
        <v>294</v>
      </c>
      <c r="D444" s="7"/>
    </row>
    <row r="445" spans="1:6">
      <c r="C445" s="5" t="s">
        <v>295</v>
      </c>
    </row>
    <row r="446" spans="1:6">
      <c r="C446" s="5" t="s">
        <v>296</v>
      </c>
    </row>
    <row r="448" spans="1:6">
      <c r="A448" s="7" t="s">
        <v>368</v>
      </c>
      <c r="B448" s="6">
        <v>68</v>
      </c>
      <c r="C448" s="7" t="s">
        <v>297</v>
      </c>
      <c r="D448" s="9">
        <v>1</v>
      </c>
      <c r="E448" s="1"/>
      <c r="F448" s="2">
        <f>D448*E448</f>
        <v>0</v>
      </c>
    </row>
    <row r="449" spans="1:6">
      <c r="C449" s="5" t="s">
        <v>298</v>
      </c>
    </row>
    <row r="451" spans="1:6">
      <c r="A451" s="7" t="s">
        <v>368</v>
      </c>
      <c r="B451" s="6">
        <v>69</v>
      </c>
      <c r="C451" s="7" t="s">
        <v>299</v>
      </c>
      <c r="D451" s="12">
        <v>12</v>
      </c>
      <c r="E451" s="1"/>
      <c r="F451" s="2">
        <f>D451*E451</f>
        <v>0</v>
      </c>
    </row>
    <row r="452" spans="1:6">
      <c r="C452" s="5" t="s">
        <v>300</v>
      </c>
    </row>
    <row r="454" spans="1:6" ht="24.95" customHeight="1">
      <c r="A454" s="20"/>
      <c r="B454" s="20"/>
      <c r="C454" s="20" t="s">
        <v>369</v>
      </c>
      <c r="D454" s="21"/>
      <c r="E454" s="21"/>
      <c r="F454" s="4">
        <f>SUM(F427:F451)</f>
        <v>0</v>
      </c>
    </row>
    <row r="455" spans="1:6">
      <c r="C455" s="7"/>
      <c r="D455" s="7"/>
    </row>
    <row r="456" spans="1:6" ht="39" customHeight="1">
      <c r="A456" s="7" t="s">
        <v>372</v>
      </c>
      <c r="C456" s="7" t="s">
        <v>301</v>
      </c>
    </row>
    <row r="457" spans="1:6">
      <c r="D457" s="18"/>
      <c r="E457" s="15" t="s">
        <v>363</v>
      </c>
      <c r="F457" s="15" t="s">
        <v>364</v>
      </c>
    </row>
    <row r="458" spans="1:6">
      <c r="C458" s="7"/>
      <c r="D458" s="16" t="s">
        <v>330</v>
      </c>
      <c r="E458" s="16" t="s">
        <v>2</v>
      </c>
      <c r="F458" s="16" t="s">
        <v>3</v>
      </c>
    </row>
    <row r="459" spans="1:6">
      <c r="C459" s="7"/>
      <c r="D459" s="16"/>
      <c r="E459" s="16"/>
      <c r="F459" s="16"/>
    </row>
    <row r="460" spans="1:6">
      <c r="A460" s="7" t="s">
        <v>372</v>
      </c>
      <c r="B460" s="6">
        <v>70</v>
      </c>
      <c r="C460" s="7" t="s">
        <v>302</v>
      </c>
      <c r="D460" s="13">
        <v>1350</v>
      </c>
      <c r="E460" s="1"/>
      <c r="F460" s="2">
        <f>D460*E460</f>
        <v>0</v>
      </c>
    </row>
    <row r="462" spans="1:6">
      <c r="A462" s="7" t="s">
        <v>372</v>
      </c>
      <c r="B462" s="6">
        <v>71</v>
      </c>
      <c r="C462" s="7" t="s">
        <v>303</v>
      </c>
      <c r="D462" s="13">
        <v>1450</v>
      </c>
      <c r="E462" s="1"/>
      <c r="F462" s="2">
        <f>D462*E462</f>
        <v>0</v>
      </c>
    </row>
    <row r="464" spans="1:6">
      <c r="A464" s="7" t="s">
        <v>372</v>
      </c>
      <c r="B464" s="6">
        <v>72</v>
      </c>
      <c r="C464" s="7" t="s">
        <v>304</v>
      </c>
      <c r="D464" s="13">
        <v>80</v>
      </c>
      <c r="E464" s="1"/>
      <c r="F464" s="2">
        <f>D464*E464</f>
        <v>0</v>
      </c>
    </row>
    <row r="466" spans="1:6">
      <c r="A466" s="7" t="s">
        <v>372</v>
      </c>
      <c r="B466" s="6">
        <v>73</v>
      </c>
      <c r="C466" s="7" t="s">
        <v>305</v>
      </c>
      <c r="D466" s="13">
        <v>80</v>
      </c>
      <c r="E466" s="1"/>
      <c r="F466" s="2">
        <f>D466*E466</f>
        <v>0</v>
      </c>
    </row>
    <row r="468" spans="1:6">
      <c r="A468" s="7" t="s">
        <v>372</v>
      </c>
      <c r="B468" s="6">
        <v>74</v>
      </c>
      <c r="C468" s="7" t="s">
        <v>306</v>
      </c>
      <c r="D468" s="13">
        <v>80</v>
      </c>
      <c r="E468" s="1"/>
      <c r="F468" s="2">
        <f>D468*E468</f>
        <v>0</v>
      </c>
    </row>
    <row r="470" spans="1:6">
      <c r="A470" s="7" t="s">
        <v>372</v>
      </c>
      <c r="B470" s="6">
        <v>75</v>
      </c>
      <c r="C470" s="7" t="s">
        <v>307</v>
      </c>
      <c r="D470" s="7"/>
    </row>
    <row r="471" spans="1:6">
      <c r="C471" s="5" t="s">
        <v>309</v>
      </c>
      <c r="D471" s="13"/>
      <c r="E471" s="1"/>
      <c r="F471" s="5" t="s">
        <v>363</v>
      </c>
    </row>
    <row r="472" spans="1:6">
      <c r="C472" s="5" t="s">
        <v>310</v>
      </c>
      <c r="D472" s="13"/>
      <c r="E472" s="1"/>
      <c r="F472" s="5" t="s">
        <v>363</v>
      </c>
    </row>
    <row r="474" spans="1:6">
      <c r="A474" s="7" t="s">
        <v>372</v>
      </c>
      <c r="B474" s="6">
        <v>76</v>
      </c>
      <c r="C474" s="7" t="s">
        <v>308</v>
      </c>
      <c r="D474" s="7"/>
    </row>
    <row r="475" spans="1:6">
      <c r="C475" s="5" t="s">
        <v>387</v>
      </c>
      <c r="D475" s="13"/>
    </row>
    <row r="476" spans="1:6">
      <c r="C476" s="5" t="s">
        <v>309</v>
      </c>
      <c r="D476" s="13"/>
      <c r="E476" s="1"/>
      <c r="F476" s="5" t="s">
        <v>363</v>
      </c>
    </row>
    <row r="477" spans="1:6">
      <c r="C477" s="5" t="s">
        <v>310</v>
      </c>
      <c r="D477" s="13"/>
      <c r="E477" s="1"/>
      <c r="F477" s="5" t="s">
        <v>363</v>
      </c>
    </row>
    <row r="479" spans="1:6">
      <c r="A479" s="7" t="s">
        <v>372</v>
      </c>
      <c r="B479" s="6">
        <v>77</v>
      </c>
      <c r="C479" s="7" t="s">
        <v>311</v>
      </c>
      <c r="D479" s="7"/>
    </row>
    <row r="480" spans="1:6">
      <c r="C480" s="5" t="s">
        <v>312</v>
      </c>
      <c r="D480" s="13"/>
    </row>
    <row r="481" spans="1:6">
      <c r="C481" s="5" t="s">
        <v>309</v>
      </c>
      <c r="D481" s="13"/>
      <c r="E481" s="1"/>
      <c r="F481" s="5" t="s">
        <v>363</v>
      </c>
    </row>
    <row r="482" spans="1:6">
      <c r="C482" s="5" t="s">
        <v>310</v>
      </c>
      <c r="D482" s="13"/>
      <c r="E482" s="1"/>
      <c r="F482" s="5" t="s">
        <v>363</v>
      </c>
    </row>
    <row r="484" spans="1:6">
      <c r="A484" s="7" t="s">
        <v>372</v>
      </c>
      <c r="B484" s="6">
        <v>78</v>
      </c>
      <c r="C484" s="7" t="s">
        <v>313</v>
      </c>
      <c r="D484" s="7"/>
    </row>
    <row r="485" spans="1:6">
      <c r="C485" s="5" t="s">
        <v>314</v>
      </c>
      <c r="D485" s="13"/>
    </row>
    <row r="486" spans="1:6">
      <c r="C486" s="5" t="s">
        <v>309</v>
      </c>
      <c r="D486" s="13"/>
      <c r="E486" s="1"/>
      <c r="F486" s="5" t="s">
        <v>363</v>
      </c>
    </row>
    <row r="487" spans="1:6">
      <c r="C487" s="5" t="s">
        <v>310</v>
      </c>
      <c r="D487" s="13"/>
      <c r="E487" s="1"/>
      <c r="F487" s="5" t="s">
        <v>363</v>
      </c>
    </row>
    <row r="489" spans="1:6">
      <c r="A489" s="7" t="s">
        <v>372</v>
      </c>
      <c r="B489" s="6">
        <v>79</v>
      </c>
      <c r="C489" s="7" t="s">
        <v>315</v>
      </c>
      <c r="D489" s="7"/>
    </row>
    <row r="490" spans="1:6">
      <c r="C490" s="5" t="s">
        <v>316</v>
      </c>
      <c r="D490" s="13"/>
    </row>
    <row r="491" spans="1:6">
      <c r="C491" s="5" t="s">
        <v>309</v>
      </c>
      <c r="D491" s="13"/>
      <c r="E491" s="1"/>
      <c r="F491" s="5" t="s">
        <v>363</v>
      </c>
    </row>
    <row r="492" spans="1:6">
      <c r="C492" s="5" t="s">
        <v>310</v>
      </c>
      <c r="D492" s="13"/>
      <c r="E492" s="1"/>
      <c r="F492" s="5" t="s">
        <v>363</v>
      </c>
    </row>
    <row r="493" spans="1:6">
      <c r="C493" s="7"/>
      <c r="D493" s="7"/>
    </row>
    <row r="494" spans="1:6">
      <c r="A494" s="7" t="s">
        <v>372</v>
      </c>
      <c r="B494" s="6">
        <v>80</v>
      </c>
      <c r="C494" s="7" t="s">
        <v>317</v>
      </c>
      <c r="D494" s="13">
        <v>250</v>
      </c>
      <c r="E494" s="1"/>
      <c r="F494" s="2">
        <f>D494*E494</f>
        <v>0</v>
      </c>
    </row>
    <row r="495" spans="1:6">
      <c r="C495" s="5" t="s">
        <v>388</v>
      </c>
      <c r="E495" s="2"/>
      <c r="F495" s="2"/>
    </row>
    <row r="496" spans="1:6">
      <c r="C496" s="5" t="s">
        <v>318</v>
      </c>
    </row>
    <row r="498" spans="1:6">
      <c r="C498" s="7" t="s">
        <v>319</v>
      </c>
      <c r="D498" s="7"/>
    </row>
    <row r="499" spans="1:6">
      <c r="A499" s="7" t="s">
        <v>372</v>
      </c>
      <c r="B499" s="6">
        <v>81</v>
      </c>
      <c r="C499" s="7" t="s">
        <v>320</v>
      </c>
      <c r="D499" s="22">
        <v>600</v>
      </c>
      <c r="E499" s="1"/>
      <c r="F499" s="2">
        <f>D499*E499</f>
        <v>0</v>
      </c>
    </row>
    <row r="501" spans="1:6">
      <c r="A501" s="7" t="s">
        <v>372</v>
      </c>
      <c r="B501" s="6">
        <v>82</v>
      </c>
      <c r="C501" s="7" t="s">
        <v>56</v>
      </c>
      <c r="D501" s="22">
        <v>300</v>
      </c>
      <c r="E501" s="1"/>
      <c r="F501" s="2">
        <f>D501*E501</f>
        <v>0</v>
      </c>
    </row>
    <row r="503" spans="1:6">
      <c r="A503" s="7" t="s">
        <v>372</v>
      </c>
      <c r="B503" s="6">
        <v>83</v>
      </c>
      <c r="C503" s="7" t="s">
        <v>321</v>
      </c>
      <c r="D503" s="22">
        <v>50</v>
      </c>
      <c r="E503" s="1"/>
      <c r="F503" s="2">
        <f>D503*E503</f>
        <v>0</v>
      </c>
    </row>
    <row r="504" spans="1:6">
      <c r="C504" s="7"/>
      <c r="D504" s="7"/>
    </row>
    <row r="505" spans="1:6">
      <c r="A505" s="7" t="s">
        <v>372</v>
      </c>
      <c r="B505" s="6">
        <v>84</v>
      </c>
      <c r="C505" s="7" t="s">
        <v>322</v>
      </c>
      <c r="D505" s="23">
        <v>10</v>
      </c>
      <c r="E505" s="1"/>
      <c r="F505" s="2">
        <f>D505*E505</f>
        <v>0</v>
      </c>
    </row>
    <row r="507" spans="1:6">
      <c r="A507" s="7" t="s">
        <v>372</v>
      </c>
      <c r="B507" s="6">
        <v>85</v>
      </c>
      <c r="C507" s="7" t="s">
        <v>323</v>
      </c>
      <c r="D507" s="23">
        <v>20</v>
      </c>
      <c r="E507" s="1"/>
      <c r="F507" s="2">
        <f>D507*E507</f>
        <v>0</v>
      </c>
    </row>
    <row r="509" spans="1:6">
      <c r="A509" s="7" t="s">
        <v>372</v>
      </c>
      <c r="B509" s="6">
        <v>86</v>
      </c>
      <c r="C509" s="7" t="s">
        <v>324</v>
      </c>
      <c r="D509" s="23">
        <v>10</v>
      </c>
      <c r="E509" s="1"/>
      <c r="F509" s="2">
        <f>D509*E509</f>
        <v>0</v>
      </c>
    </row>
    <row r="511" spans="1:6">
      <c r="A511" s="7" t="s">
        <v>372</v>
      </c>
      <c r="B511" s="6">
        <v>87</v>
      </c>
      <c r="C511" s="7" t="s">
        <v>325</v>
      </c>
      <c r="D511" s="22">
        <v>50</v>
      </c>
      <c r="E511" s="1"/>
      <c r="F511" s="2">
        <f>D511*E511</f>
        <v>0</v>
      </c>
    </row>
    <row r="513" spans="1:7">
      <c r="A513" s="7" t="s">
        <v>372</v>
      </c>
      <c r="B513" s="6">
        <v>88</v>
      </c>
      <c r="C513" s="7" t="s">
        <v>326</v>
      </c>
      <c r="D513" s="23">
        <v>300</v>
      </c>
      <c r="E513" s="1"/>
      <c r="F513" s="2">
        <f>D513*E513</f>
        <v>0</v>
      </c>
    </row>
    <row r="515" spans="1:7">
      <c r="A515" s="7" t="s">
        <v>372</v>
      </c>
      <c r="B515" s="6">
        <v>89</v>
      </c>
      <c r="C515" s="7" t="s">
        <v>327</v>
      </c>
      <c r="D515" s="8">
        <v>1000</v>
      </c>
      <c r="E515" s="1"/>
      <c r="F515" s="2">
        <f>D515*E515</f>
        <v>0</v>
      </c>
    </row>
    <row r="517" spans="1:7">
      <c r="A517" s="7" t="s">
        <v>372</v>
      </c>
      <c r="B517" s="6">
        <v>90</v>
      </c>
      <c r="C517" s="7" t="s">
        <v>328</v>
      </c>
      <c r="D517" s="8">
        <v>1000</v>
      </c>
      <c r="E517" s="1"/>
      <c r="F517" s="2">
        <f>D517*E517</f>
        <v>0</v>
      </c>
    </row>
    <row r="519" spans="1:7" ht="24.95" customHeight="1">
      <c r="A519" s="20"/>
      <c r="B519" s="20"/>
      <c r="C519" s="20" t="s">
        <v>373</v>
      </c>
      <c r="D519" s="21"/>
      <c r="E519" s="21"/>
      <c r="F519" s="4">
        <f>SUM(F460:F517)</f>
        <v>0</v>
      </c>
    </row>
    <row r="521" spans="1:7" ht="39" customHeight="1">
      <c r="A521" s="7"/>
      <c r="C521" s="24" t="s">
        <v>329</v>
      </c>
    </row>
    <row r="522" spans="1:7">
      <c r="A522" s="5" t="str">
        <f>A10</f>
        <v>Titel 1</v>
      </c>
      <c r="B522" s="5"/>
      <c r="C522" s="5" t="str">
        <f>C10</f>
        <v>Decken-, Wand- und Fußbodenanstriche Innen und außen</v>
      </c>
      <c r="D522" s="7"/>
      <c r="F522" s="2">
        <f>F206</f>
        <v>0</v>
      </c>
      <c r="G522" s="25"/>
    </row>
    <row r="523" spans="1:7">
      <c r="A523" s="5" t="str">
        <f>A208</f>
        <v>Titel 2</v>
      </c>
      <c r="B523" s="5"/>
      <c r="C523" s="5" t="str">
        <f>C208</f>
        <v>Holzanstriche (Fenster, Türen etc.)</v>
      </c>
      <c r="D523" s="7"/>
      <c r="F523" s="2">
        <f>F304</f>
        <v>0</v>
      </c>
      <c r="G523" s="25"/>
    </row>
    <row r="524" spans="1:7">
      <c r="A524" s="5" t="str">
        <f>A306</f>
        <v>Titel 3</v>
      </c>
      <c r="B524" s="5"/>
      <c r="C524" s="5" t="str">
        <f>C306</f>
        <v>Metallanstriche</v>
      </c>
      <c r="D524" s="7"/>
      <c r="F524" s="2">
        <f>F421</f>
        <v>0</v>
      </c>
      <c r="G524" s="25"/>
    </row>
    <row r="525" spans="1:7">
      <c r="A525" s="5" t="str">
        <f>A423</f>
        <v>Titel 4</v>
      </c>
      <c r="B525" s="5"/>
      <c r="C525" s="5" t="str">
        <f>C423</f>
        <v>Fugenabdichtung und Verschiedenes</v>
      </c>
      <c r="D525" s="7"/>
      <c r="F525" s="2">
        <f>F454</f>
        <v>0</v>
      </c>
      <c r="G525" s="25"/>
    </row>
    <row r="526" spans="1:7">
      <c r="A526" s="5" t="str">
        <f>A456</f>
        <v>Titel 5</v>
      </c>
      <c r="B526" s="5"/>
      <c r="C526" s="5" t="str">
        <f>C456</f>
        <v>Stundenlohnarbeiten und Materiallieferungen</v>
      </c>
      <c r="D526" s="7"/>
      <c r="F526" s="2">
        <f>F519</f>
        <v>0</v>
      </c>
      <c r="G526" s="25"/>
    </row>
    <row r="527" spans="1:7">
      <c r="D527" s="7"/>
    </row>
    <row r="528" spans="1:7">
      <c r="C528" s="26" t="s">
        <v>374</v>
      </c>
      <c r="D528" s="27"/>
      <c r="E528" s="28"/>
      <c r="F528" s="29">
        <f>SUM(F522:F526)</f>
        <v>0</v>
      </c>
    </row>
    <row r="529" spans="3:6">
      <c r="C529" s="7"/>
      <c r="D529" s="7"/>
    </row>
    <row r="530" spans="3:6">
      <c r="C530" s="30" t="s">
        <v>375</v>
      </c>
      <c r="D530" s="31"/>
      <c r="E530" s="32"/>
      <c r="F530" s="33"/>
    </row>
    <row r="531" spans="3:6">
      <c r="C531" s="34"/>
      <c r="D531" s="35"/>
      <c r="E531" s="35"/>
      <c r="F531" s="36"/>
    </row>
    <row r="532" spans="3:6">
      <c r="C532" s="34"/>
      <c r="D532" s="35"/>
      <c r="E532" s="35"/>
      <c r="F532" s="36"/>
    </row>
    <row r="533" spans="3:6">
      <c r="C533" s="34"/>
      <c r="D533" s="35"/>
      <c r="E533" s="35"/>
      <c r="F533" s="36"/>
    </row>
    <row r="534" spans="3:6">
      <c r="C534" s="34"/>
      <c r="D534" s="35"/>
      <c r="E534" s="35"/>
      <c r="F534" s="36"/>
    </row>
    <row r="535" spans="3:6">
      <c r="C535" s="37"/>
      <c r="D535" s="38"/>
      <c r="E535" s="38"/>
      <c r="F535" s="39"/>
    </row>
  </sheetData>
  <sheetProtection algorithmName="SHA-512" hashValue="y4cszMpQOtRQg8BzeV8SWsX6H2tSduKjW3f7wj7XLj6JEanujQx+Csl6AiOxEYvZTqE5Gz0TyVBnJzBykutxiw==" saltValue="v+Dw3YI2iLEgBKElVZ4cRA==" spinCount="100000" sheet="1" objects="1" scenarios="1"/>
  <autoFilter ref="A1:F615" xr:uid="{2229A0E6-9B5E-4986-8DED-7710300D837F}"/>
  <phoneticPr fontId="2" type="noConversion"/>
  <pageMargins left="0.7" right="0.7" top="0.78740157499999996" bottom="0.78740157499999996" header="0.3" footer="0.3"/>
  <pageSetup paperSize="9" scale="75" orientation="portrait" r:id="rId1"/>
  <headerFooter>
    <oddFooter>&amp;C&amp;"Arial,Standard"Los 1 Standort Lokstedt&amp;R&amp;"Arial,Standard"Seite &amp;P von &amp;N</oddFooter>
  </headerFooter>
  <rowBreaks count="10" manualBreakCount="10">
    <brk id="63" max="16383" man="1"/>
    <brk id="117" max="16383" man="1"/>
    <brk id="180" max="16383" man="1"/>
    <brk id="207" max="16383" man="1"/>
    <brk id="266" max="16383" man="1"/>
    <brk id="305" max="16383" man="1"/>
    <brk id="363" max="16383" man="1"/>
    <brk id="422" max="16383" man="1"/>
    <brk id="455" max="16383" man="1"/>
    <brk id="4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Los1_Lokstedt</vt:lpstr>
    </vt:vector>
  </TitlesOfParts>
  <Company>Norddeutscher Rundfunk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Tzschacksch, Ingo</dc:creator>
  <cp:lastModifiedBy>Tzschacksch, Ingo</cp:lastModifiedBy>
  <cp:lastPrinted>2026-08-19T08:58:11Z</cp:lastPrinted>
  <dcterms:created xsi:type="dcterms:W3CDTF">2026-08-14T06:51:45Z</dcterms:created>
  <dcterms:modified xsi:type="dcterms:W3CDTF">2026-08-28T09:02:08Z</dcterms:modified>
</cp:coreProperties>
</file>